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7"/>
  <workbookPr filterPrivacy="1"/>
  <xr:revisionPtr revIDLastSave="0" documentId="13_ncr:1_{783A9844-373B-7448-BCF2-8E6B3368E581}" xr6:coauthVersionLast="47" xr6:coauthVersionMax="47" xr10:uidLastSave="{00000000-0000-0000-0000-000000000000}"/>
  <bookViews>
    <workbookView xWindow="11520" yWindow="1280" windowWidth="31160" windowHeight="23460" xr2:uid="{00000000-000D-0000-FFFF-FFFF00000000}"/>
  </bookViews>
  <sheets>
    <sheet name="113 co-expressed genes" sheetId="2" r:id="rId1"/>
    <sheet name="287 transcripts" sheetId="1" r:id="rId2"/>
    <sheet name="GO terms of co-expressed genes" sheetId="7" r:id="rId3"/>
    <sheet name="Genes in phosphorylation" sheetId="3" r:id="rId4"/>
  </sheets>
  <definedNames>
    <definedName name="_xlnm._FilterDatabase" localSheetId="0" hidden="1">'113 co-expressed genes'!$C$1:$C$287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1" l="1"/>
  <c r="D2" i="1"/>
  <c r="D15" i="1"/>
  <c r="D16" i="1"/>
  <c r="D20" i="1"/>
  <c r="D25" i="1"/>
  <c r="D26" i="1"/>
  <c r="D29" i="1"/>
  <c r="D32" i="1"/>
  <c r="D35" i="1"/>
  <c r="D39" i="1"/>
  <c r="D40" i="1"/>
  <c r="D44" i="1"/>
  <c r="D48" i="1"/>
  <c r="D50" i="1"/>
  <c r="D53" i="1"/>
  <c r="D58" i="1"/>
  <c r="D65" i="1"/>
  <c r="D66" i="1"/>
  <c r="D67" i="1"/>
  <c r="D71" i="1"/>
  <c r="D75" i="1"/>
  <c r="D76" i="1"/>
  <c r="D81" i="1"/>
  <c r="D84" i="1"/>
  <c r="D87" i="1"/>
  <c r="D89" i="1"/>
  <c r="D101" i="1"/>
  <c r="D103" i="1"/>
  <c r="D105" i="1"/>
  <c r="D112" i="1"/>
  <c r="D115" i="1"/>
  <c r="D120" i="1"/>
  <c r="D122" i="1"/>
  <c r="D123" i="1"/>
  <c r="D125" i="1"/>
  <c r="D129" i="1"/>
  <c r="D138" i="1"/>
  <c r="D142" i="1"/>
  <c r="D149" i="1"/>
  <c r="D153" i="1"/>
  <c r="D155" i="1"/>
  <c r="D158" i="1"/>
  <c r="D162" i="1"/>
  <c r="D164" i="1"/>
  <c r="D166" i="1"/>
  <c r="D172" i="1"/>
  <c r="D175" i="1"/>
  <c r="D179" i="1"/>
  <c r="D183" i="1"/>
  <c r="D186" i="1"/>
  <c r="D189" i="1"/>
  <c r="D199" i="1"/>
  <c r="D202" i="1"/>
  <c r="D206" i="1"/>
  <c r="D207" i="1"/>
  <c r="D208" i="1"/>
  <c r="D211" i="1"/>
  <c r="D219" i="1"/>
  <c r="D222" i="1"/>
  <c r="D224" i="1"/>
  <c r="D225" i="1"/>
  <c r="D229" i="1"/>
  <c r="D231" i="1"/>
  <c r="D232" i="1"/>
  <c r="D241" i="1"/>
  <c r="D249" i="1"/>
  <c r="D255" i="1"/>
  <c r="D267" i="1"/>
  <c r="D277" i="1"/>
  <c r="D279" i="1"/>
  <c r="D282" i="1"/>
  <c r="D283" i="1"/>
  <c r="D286" i="1"/>
</calcChain>
</file>

<file path=xl/sharedStrings.xml><?xml version="1.0" encoding="utf-8"?>
<sst xmlns="http://schemas.openxmlformats.org/spreadsheetml/2006/main" count="1673" uniqueCount="590">
  <si>
    <t>Contig82</t>
  </si>
  <si>
    <t>XLOC_022276</t>
  </si>
  <si>
    <t>TCONS_00037032</t>
  </si>
  <si>
    <t>Contig33</t>
  </si>
  <si>
    <t>XLOC_012866</t>
  </si>
  <si>
    <t>TCONS_00020913</t>
  </si>
  <si>
    <t>XLOC_012865</t>
  </si>
  <si>
    <t>TCONS_00020912</t>
  </si>
  <si>
    <t>- ---NA---</t>
  </si>
  <si>
    <t>Contig44</t>
  </si>
  <si>
    <t>XLOC_016617</t>
  </si>
  <si>
    <t>TCONS_00026959</t>
  </si>
  <si>
    <t>plus Tyrosine- phosphatase 69D</t>
  </si>
  <si>
    <t>Contig157</t>
  </si>
  <si>
    <t>XLOC_007949</t>
  </si>
  <si>
    <t>TCONS_00013230</t>
  </si>
  <si>
    <t>- motor neuron and pancreas homeobox 1</t>
  </si>
  <si>
    <t>Contig29</t>
  </si>
  <si>
    <t>XLOC_012184</t>
  </si>
  <si>
    <t>TCONS_00019763</t>
  </si>
  <si>
    <t>plus follistatin-related 5-like isoform X2</t>
  </si>
  <si>
    <t>Contig168</t>
  </si>
  <si>
    <t>XLOC_009194</t>
  </si>
  <si>
    <t>TCONS_00015200</t>
  </si>
  <si>
    <t>plus photoreceptor-specific nuclear receptor-like</t>
  </si>
  <si>
    <t>Contig77</t>
  </si>
  <si>
    <t>XLOC_021343</t>
  </si>
  <si>
    <t>Contig26</t>
  </si>
  <si>
    <t>XLOC_011777</t>
  </si>
  <si>
    <t>Contig97</t>
  </si>
  <si>
    <t>XLOC_023590</t>
  </si>
  <si>
    <t>TCONS_00039309</t>
  </si>
  <si>
    <t>- peroxisomal biogenesis factor 5 isoform X1</t>
  </si>
  <si>
    <t>Contig64</t>
  </si>
  <si>
    <t>XLOC_019311</t>
  </si>
  <si>
    <t>TCONS_00032017</t>
  </si>
  <si>
    <t>plus tubulin alpha-2 chain</t>
  </si>
  <si>
    <t>Contig41</t>
  </si>
  <si>
    <t>XLOC_014775</t>
  </si>
  <si>
    <t>TCONS_00024259</t>
  </si>
  <si>
    <t>plus Cytochrome P450 9e2</t>
  </si>
  <si>
    <t>Contig140</t>
  </si>
  <si>
    <t>XLOC_005149</t>
  </si>
  <si>
    <t>TCONS_00008641</t>
  </si>
  <si>
    <t>plus ---NA---</t>
  </si>
  <si>
    <t>Contig165</t>
  </si>
  <si>
    <t>XLOC_009061</t>
  </si>
  <si>
    <t>TCONS_00014996</t>
  </si>
  <si>
    <t>Contig114</t>
  </si>
  <si>
    <t>XLOC_002857</t>
  </si>
  <si>
    <t>TCONS_00004707</t>
  </si>
  <si>
    <t>Contig9</t>
  </si>
  <si>
    <t>XLOC_022696</t>
  </si>
  <si>
    <t>TCONS_00037810</t>
  </si>
  <si>
    <t>XLOC_011479</t>
  </si>
  <si>
    <t>TCONS_00018604</t>
  </si>
  <si>
    <t>plus cysteine dioxygenase type 1</t>
  </si>
  <si>
    <t>Contig76</t>
  </si>
  <si>
    <t>XLOC_020775</t>
  </si>
  <si>
    <t>TCONS_00034365</t>
  </si>
  <si>
    <t>plus DNA-binding P3A2 isoform X3</t>
  </si>
  <si>
    <t>Contig35</t>
  </si>
  <si>
    <t>XLOC_013096</t>
  </si>
  <si>
    <t>TCONS_00021225</t>
  </si>
  <si>
    <t>Contig151</t>
  </si>
  <si>
    <t>XLOC_006592</t>
  </si>
  <si>
    <t>TCONS_00010984</t>
  </si>
  <si>
    <t>Contig107</t>
  </si>
  <si>
    <t>XLOC_001694</t>
  </si>
  <si>
    <t>TCONS_00002630</t>
  </si>
  <si>
    <t>plus Krueppel-like factor 5</t>
  </si>
  <si>
    <t>XLOC_011473</t>
  </si>
  <si>
    <t>TCONS_00018594</t>
  </si>
  <si>
    <t>plus homeotic proboscipedia</t>
  </si>
  <si>
    <t>XLOC_001700</t>
  </si>
  <si>
    <t>TCONS_00002639</t>
  </si>
  <si>
    <t>plus 3-oxoacyl-[acyl-carrier- ] mitochondrial</t>
  </si>
  <si>
    <t>Contig91</t>
  </si>
  <si>
    <t>XLOC_023285</t>
  </si>
  <si>
    <t>TCONS_00038801 ---NA---</t>
  </si>
  <si>
    <t>Contig38</t>
  </si>
  <si>
    <t>XLOC_014371</t>
  </si>
  <si>
    <t>TCONS_00023600</t>
  </si>
  <si>
    <t>Contig99</t>
  </si>
  <si>
    <t>XLOC_024908</t>
  </si>
  <si>
    <t>TCONS_00041764</t>
  </si>
  <si>
    <t>TCONS_00039307</t>
  </si>
  <si>
    <t>Contig134</t>
  </si>
  <si>
    <t>XLOC_004597</t>
  </si>
  <si>
    <t>TCONS_00007543 ---NA---</t>
  </si>
  <si>
    <t>Contig147</t>
  </si>
  <si>
    <t>XLOC_005517</t>
  </si>
  <si>
    <t>TCONS_00009366</t>
  </si>
  <si>
    <t>XLOC_009178</t>
  </si>
  <si>
    <t>TCONS_00015161</t>
  </si>
  <si>
    <t>plus KIAA1143 homolog</t>
  </si>
  <si>
    <t>Contig98</t>
  </si>
  <si>
    <t>XLOC_023750</t>
  </si>
  <si>
    <t>TCONS_00039614</t>
  </si>
  <si>
    <t>plus PREDICTED: uncharacterized protein LOC101039661</t>
  </si>
  <si>
    <t>Contig159</t>
  </si>
  <si>
    <t>XLOC_008384</t>
  </si>
  <si>
    <t>TCONS_00013898</t>
  </si>
  <si>
    <t>TCONS_00008636</t>
  </si>
  <si>
    <t>XLOC_022765</t>
  </si>
  <si>
    <t>TCONS_00037931 ---NA---</t>
  </si>
  <si>
    <t>Contig25</t>
  </si>
  <si>
    <t>XLOC_011411</t>
  </si>
  <si>
    <t>TCONS_00018518</t>
  </si>
  <si>
    <t>Contig148</t>
  </si>
  <si>
    <t>XLOC_005615</t>
  </si>
  <si>
    <t>TCONS_00009548</t>
  </si>
  <si>
    <t>plus BTB POZ domain-containing 1</t>
  </si>
  <si>
    <t>Contig19</t>
  </si>
  <si>
    <t>XLOC_009486</t>
  </si>
  <si>
    <t>TCONS_00015638</t>
  </si>
  <si>
    <t>plus hypothetical protein Ocin01_09153</t>
  </si>
  <si>
    <t>Contig144</t>
  </si>
  <si>
    <t>XLOC_005227</t>
  </si>
  <si>
    <t>TCONS_00008809</t>
  </si>
  <si>
    <t>XLOC_012286</t>
  </si>
  <si>
    <t>TCONS_00019983</t>
  </si>
  <si>
    <t>TCONS_00041757</t>
  </si>
  <si>
    <t>Contig106</t>
  </si>
  <si>
    <t>XLOC_001438</t>
  </si>
  <si>
    <t>TCONS_00002214</t>
  </si>
  <si>
    <t>Contig119</t>
  </si>
  <si>
    <t>XLOC_003421</t>
  </si>
  <si>
    <t>TCONS_00005657</t>
  </si>
  <si>
    <t>plus T-box transcription factor TBX20-like isoform X2</t>
  </si>
  <si>
    <t>TCONS_00009546</t>
  </si>
  <si>
    <t>plus BTB POZ domain-containing 2</t>
  </si>
  <si>
    <t>Contig158</t>
  </si>
  <si>
    <t>XLOC_008225</t>
  </si>
  <si>
    <t>TCONS_00013674</t>
  </si>
  <si>
    <t>Contig23</t>
  </si>
  <si>
    <t>XLOC_010807</t>
  </si>
  <si>
    <t>TCONS_00017746</t>
  </si>
  <si>
    <t>- von Willebrand factor A domain-containing 5A</t>
  </si>
  <si>
    <t>TCONS_00008643</t>
  </si>
  <si>
    <t>Contig109</t>
  </si>
  <si>
    <t>XLOC_002159</t>
  </si>
  <si>
    <t>TCONS_00003427</t>
  </si>
  <si>
    <t>TCONS_00041761</t>
  </si>
  <si>
    <t>TCONS_00020910</t>
  </si>
  <si>
    <t>XLOC_024106</t>
  </si>
  <si>
    <t>TCONS_00040264</t>
  </si>
  <si>
    <t>XLOC_011448</t>
  </si>
  <si>
    <t>TCONS_00018556 ---NA---</t>
  </si>
  <si>
    <t>TCONS_00015199</t>
  </si>
  <si>
    <t>TCONS_00009368</t>
  </si>
  <si>
    <t>Contig135</t>
  </si>
  <si>
    <t>XLOC_004607</t>
  </si>
  <si>
    <t>TCONS_00007564</t>
  </si>
  <si>
    <t>plus ELAV 2 isoform X7</t>
  </si>
  <si>
    <t>Contig6</t>
  </si>
  <si>
    <t>XLOC_018868</t>
  </si>
  <si>
    <t>TCONS_00031248</t>
  </si>
  <si>
    <t>plus glutamate receptor kainate 2-like isoform X2</t>
  </si>
  <si>
    <t>XLOC_003464</t>
  </si>
  <si>
    <t>TCONS_00005766</t>
  </si>
  <si>
    <t>- TOX high mobility group box family member 4 isoform X2</t>
  </si>
  <si>
    <t>Contig11</t>
  </si>
  <si>
    <t>XLOC_002240</t>
  </si>
  <si>
    <t>TCONS_00003518</t>
  </si>
  <si>
    <t>plus transcription factor capicua isoform X1</t>
  </si>
  <si>
    <t>TCONS_00019978</t>
  </si>
  <si>
    <t>TCONS_00019760</t>
  </si>
  <si>
    <t>plus follistatin-related 5-like</t>
  </si>
  <si>
    <t>TCONS_00015159</t>
  </si>
  <si>
    <t>plus PREDICTED: uncharacterized protein KIAA1143 homolog</t>
  </si>
  <si>
    <t>XLOC_020685</t>
  </si>
  <si>
    <t>TCONS_00034138</t>
  </si>
  <si>
    <t>plus toll-like receptor 6</t>
  </si>
  <si>
    <t>TCONS_00007556</t>
  </si>
  <si>
    <t>Contig72</t>
  </si>
  <si>
    <t>XLOC_020372</t>
  </si>
  <si>
    <t>TCONS_00005659</t>
  </si>
  <si>
    <t>plus T-box transcription factor TBX20-like</t>
  </si>
  <si>
    <t>XLOC_007916</t>
  </si>
  <si>
    <t>TCONS_00013181</t>
  </si>
  <si>
    <t>TCONS_00013672</t>
  </si>
  <si>
    <t>Contig139</t>
  </si>
  <si>
    <t>XLOC_004926</t>
  </si>
  <si>
    <t>TCONS_00008229</t>
  </si>
  <si>
    <t>XLOC_011531</t>
  </si>
  <si>
    <t>TCONS_00018699</t>
  </si>
  <si>
    <t>XLOC_021991</t>
  </si>
  <si>
    <t>TCONS_00036386</t>
  </si>
  <si>
    <t>plus adenylyltransferase and sulfurtransferase MOCS3</t>
  </si>
  <si>
    <t>TCONS_00018602</t>
  </si>
  <si>
    <t>XLOC_005540</t>
  </si>
  <si>
    <t>TCONS_00009412</t>
  </si>
  <si>
    <t>TCONS_00008810</t>
  </si>
  <si>
    <t>plus limbic system-associated membrane</t>
  </si>
  <si>
    <t>XLOC_020759</t>
  </si>
  <si>
    <t>TCONS_00034319</t>
  </si>
  <si>
    <t>plus blood vessel epicardial substance isoform X1</t>
  </si>
  <si>
    <t>XLOC_002627</t>
  </si>
  <si>
    <t>TCONS_00004228</t>
  </si>
  <si>
    <t>plus neurexin-4 isoform X1</t>
  </si>
  <si>
    <t>TCONS_00019981</t>
  </si>
  <si>
    <t>TCONS_00041759</t>
  </si>
  <si>
    <t>XLOC_004789</t>
  </si>
  <si>
    <t>TCONS_00007907</t>
  </si>
  <si>
    <t>plus liprin-alpha-1 isoform X1</t>
  </si>
  <si>
    <t>XLOC_019313</t>
  </si>
  <si>
    <t>TCONS_00032023</t>
  </si>
  <si>
    <t>TCONS_00007562</t>
  </si>
  <si>
    <t>TCONS_00034359</t>
  </si>
  <si>
    <t>TCONS_00019976</t>
  </si>
  <si>
    <t>TCONS_00004230</t>
  </si>
  <si>
    <t>Contig16</t>
  </si>
  <si>
    <t>XLOC_008416</t>
  </si>
  <si>
    <t>TCONS_00013947</t>
  </si>
  <si>
    <t>plus charged multivesicular body 4b</t>
  </si>
  <si>
    <t>XLOC_012387</t>
  </si>
  <si>
    <t>TCONS_00020187</t>
  </si>
  <si>
    <t>Contig131</t>
  </si>
  <si>
    <t>XLOC_004239</t>
  </si>
  <si>
    <t>TCONS_00007015</t>
  </si>
  <si>
    <t>plus zinc finger 91-like</t>
  </si>
  <si>
    <t>XLOC_024044</t>
  </si>
  <si>
    <t>TCONS_00040169</t>
  </si>
  <si>
    <t>- disheveled-associated activator of morphogenesis 2 isoform X1</t>
  </si>
  <si>
    <t>TCONS_00041763</t>
  </si>
  <si>
    <t>XLOC_023497</t>
  </si>
  <si>
    <t>TCONS_00039135</t>
  </si>
  <si>
    <t>plus retinol dehydrogenase 11-like</t>
  </si>
  <si>
    <t>Contig113</t>
  </si>
  <si>
    <t>XLOC_002385</t>
  </si>
  <si>
    <t>TCONS_00003805</t>
  </si>
  <si>
    <t>TCONS_00034361</t>
  </si>
  <si>
    <t>TCONS_00007554</t>
  </si>
  <si>
    <t>TCONS_00005764</t>
  </si>
  <si>
    <t>XLOC_021345</t>
  </si>
  <si>
    <t>TCONS_00009369</t>
  </si>
  <si>
    <t>XLOC_019764</t>
  </si>
  <si>
    <t>TCONS_00032766</t>
  </si>
  <si>
    <t>XLOC_022207</t>
  </si>
  <si>
    <t>TCONS_00036886</t>
  </si>
  <si>
    <t>- irregular chiasm C-roughest isoform X1</t>
  </si>
  <si>
    <t>Contig61</t>
  </si>
  <si>
    <t>XLOC_019120</t>
  </si>
  <si>
    <t>TCONS_00031671</t>
  </si>
  <si>
    <t>plus isoform A</t>
  </si>
  <si>
    <t>Contig8</t>
  </si>
  <si>
    <t>XLOC_021649</t>
  </si>
  <si>
    <t>TCONS_00035796</t>
  </si>
  <si>
    <t>plus Nuclear envelope phosphatase-regulatory subunit 1</t>
  </si>
  <si>
    <t>Contig45</t>
  </si>
  <si>
    <t>XLOC_017308</t>
  </si>
  <si>
    <t>TCONS_00028395</t>
  </si>
  <si>
    <t>plus zinc finger 225-like</t>
  </si>
  <si>
    <t>XLOC_001805</t>
  </si>
  <si>
    <t>TCONS_00002835</t>
  </si>
  <si>
    <t>- LIM domain-binding 2 isoform X4</t>
  </si>
  <si>
    <t>TCONS_00040263</t>
  </si>
  <si>
    <t>TCONS_00003520</t>
  </si>
  <si>
    <t>plus capicua homolog isoform X1</t>
  </si>
  <si>
    <t>XLOC_017718</t>
  </si>
  <si>
    <t>TCONS_00029311</t>
  </si>
  <si>
    <t>XLOC_005465</t>
  </si>
  <si>
    <t>TCONS_00009228</t>
  </si>
  <si>
    <t>plus tyrosine- phosphatase 99A isoform X1</t>
  </si>
  <si>
    <t>TCONS_00013670</t>
  </si>
  <si>
    <t>XLOC_019248</t>
  </si>
  <si>
    <t>TCONS_00031905</t>
  </si>
  <si>
    <t>- Transcriptional repressor scratch 1</t>
  </si>
  <si>
    <t>TCONS_00008812</t>
  </si>
  <si>
    <t>plus Bone morphogenetic 2-A</t>
  </si>
  <si>
    <t>TCONS_00003428</t>
  </si>
  <si>
    <t>XLOC_016637</t>
  </si>
  <si>
    <t>TCONS_00027002</t>
  </si>
  <si>
    <t>plus LIM homeobox Lhx1 isoform X1</t>
  </si>
  <si>
    <t>TCONS_00034363</t>
  </si>
  <si>
    <t>TCONS_00007560</t>
  </si>
  <si>
    <t>plus ELAV 3 isoform X5</t>
  </si>
  <si>
    <t>TCONS_00019974</t>
  </si>
  <si>
    <t>TCONS_00008638</t>
  </si>
  <si>
    <t>TCONS_00032767</t>
  </si>
  <si>
    <t>- Methyltransferase 7A</t>
  </si>
  <si>
    <t>TCONS_00040262</t>
  </si>
  <si>
    <t>TCONS_00034320</t>
  </si>
  <si>
    <t>TCONS_00034356</t>
  </si>
  <si>
    <t>XLOC_024888</t>
  </si>
  <si>
    <t>TCONS_00041706</t>
  </si>
  <si>
    <t>- phospholipid scramblase 1</t>
  </si>
  <si>
    <t>XLOC_004454</t>
  </si>
  <si>
    <t>XLOC_001521</t>
  </si>
  <si>
    <t>TCONS_00002391</t>
  </si>
  <si>
    <t>TCONS_00024261</t>
  </si>
  <si>
    <t>plus probable cytochrome P450 6a13</t>
  </si>
  <si>
    <t>Contig37</t>
  </si>
  <si>
    <t>XLOC_013793</t>
  </si>
  <si>
    <t>TCONS_00022575</t>
  </si>
  <si>
    <t>TCONS_00037031</t>
  </si>
  <si>
    <t>TCONS_00021223</t>
  </si>
  <si>
    <t>- rhomboid-related 2-like isoform X2</t>
  </si>
  <si>
    <t>XLOC_009720</t>
  </si>
  <si>
    <t>TCONS_00016134</t>
  </si>
  <si>
    <t>XLOC_007743</t>
  </si>
  <si>
    <t>TCONS_00012781</t>
  </si>
  <si>
    <t>plus Tyrosine- kinase transmembrane receptor Ror2</t>
  </si>
  <si>
    <t>TCONS_00009545</t>
  </si>
  <si>
    <t>TCONS_00017748</t>
  </si>
  <si>
    <t>- Heat shock 70 kDa cognate 4</t>
  </si>
  <si>
    <t>TCONS_00018516</t>
  </si>
  <si>
    <t>TCONS_00035794</t>
  </si>
  <si>
    <t>XLOC_019788</t>
  </si>
  <si>
    <t>TCONS_00032793 ---NA---</t>
  </si>
  <si>
    <t>TCONS_00037033</t>
  </si>
  <si>
    <t>- inactive tyrosine- kinase 7-like</t>
  </si>
  <si>
    <t>TCONS_00004232</t>
  </si>
  <si>
    <t>TCONS_00024260</t>
  </si>
  <si>
    <t>XLOC_022768</t>
  </si>
  <si>
    <t>TCONS_00037934 ---NA---</t>
  </si>
  <si>
    <t>XLOC_007840</t>
  </si>
  <si>
    <t>TCONS_00013004</t>
  </si>
  <si>
    <t>plus 3-oxo-5-alpha-steroid 4-dehydrogenase 1</t>
  </si>
  <si>
    <t>TCONS_00009549</t>
  </si>
  <si>
    <t>TCONS_00009365</t>
  </si>
  <si>
    <t>XLOC_021774</t>
  </si>
  <si>
    <t>TCONS_00036068 ---NA---</t>
  </si>
  <si>
    <t>TCONS_00017744</t>
  </si>
  <si>
    <t>TCONS_00018603</t>
  </si>
  <si>
    <t>TCONS_00022576</t>
  </si>
  <si>
    <t>TCONS_00004234</t>
  </si>
  <si>
    <t>plus neurexin-4 isoform X2</t>
  </si>
  <si>
    <t>TCONS_00007553</t>
  </si>
  <si>
    <t>plus ELAV 3 isoform X4</t>
  </si>
  <si>
    <t>TCONS_00024258</t>
  </si>
  <si>
    <t>Contig12</t>
  </si>
  <si>
    <t>XLOC_003626</t>
  </si>
  <si>
    <t>TCONS_00006065</t>
  </si>
  <si>
    <t>plus hypothetical protein Ocin01_06191</t>
  </si>
  <si>
    <t>Contig2</t>
  </si>
  <si>
    <t>XLOC_009997</t>
  </si>
  <si>
    <t>TCONS_00016601 ---NA---</t>
  </si>
  <si>
    <t>XLOC_009819</t>
  </si>
  <si>
    <t>TCONS_00016365</t>
  </si>
  <si>
    <t>TCONS_00004706</t>
  </si>
  <si>
    <t>Contig4</t>
  </si>
  <si>
    <t>XLOC_014443</t>
  </si>
  <si>
    <t>TCONS_00023725</t>
  </si>
  <si>
    <t>plus exosome component 10</t>
  </si>
  <si>
    <t>TCONS_00007558</t>
  </si>
  <si>
    <t>TCONS_00009551</t>
  </si>
  <si>
    <t>XLOC_003546</t>
  </si>
  <si>
    <t>TCONS_00005953</t>
  </si>
  <si>
    <t>TCONS_00031902</t>
  </si>
  <si>
    <t>- Fatty acid desaturase 2</t>
  </si>
  <si>
    <t>TCONS_00002393</t>
  </si>
  <si>
    <t>XLOC_004782</t>
  </si>
  <si>
    <t>TCONS_00007900</t>
  </si>
  <si>
    <t>Contig15</t>
  </si>
  <si>
    <t>XLOC_006392</t>
  </si>
  <si>
    <t>TCONS_00010768 ---NA---</t>
  </si>
  <si>
    <t>TCONS_00005954</t>
  </si>
  <si>
    <t>TCONS_00005656</t>
  </si>
  <si>
    <t>TCONS_00009547</t>
  </si>
  <si>
    <t>TCONS_00015160</t>
  </si>
  <si>
    <t>TCONS_00008227</t>
  </si>
  <si>
    <t>XLOC_011518</t>
  </si>
  <si>
    <t>TCONS_00018667</t>
  </si>
  <si>
    <t>plus Ultrabithorax</t>
  </si>
  <si>
    <t>TCONS_00013675</t>
  </si>
  <si>
    <t>XLOC_004947</t>
  </si>
  <si>
    <t>TCONS_00008270</t>
  </si>
  <si>
    <t>- SPRY domain-containing 3-like</t>
  </si>
  <si>
    <t>TCONS_00022572</t>
  </si>
  <si>
    <t>TCONS_00039308</t>
  </si>
  <si>
    <t>TCONS_00008640</t>
  </si>
  <si>
    <t>TCONS_00028396</t>
  </si>
  <si>
    <t>plus zinc finger 177-like</t>
  </si>
  <si>
    <t>TCONS_00018668</t>
  </si>
  <si>
    <t>plus homeotic ultrabithorax-like isoform X2</t>
  </si>
  <si>
    <t>TCONS_00020911</t>
  </si>
  <si>
    <t>TCONS_00019982</t>
  </si>
  <si>
    <t>TCONS_00002392</t>
  </si>
  <si>
    <t>- Wnt-5a- partial</t>
  </si>
  <si>
    <t>TCONS_00009230</t>
  </si>
  <si>
    <t>plus tyrosine- phosphatase 99A-like</t>
  </si>
  <si>
    <t>TCONS_00013231</t>
  </si>
  <si>
    <t>TCONS_00019762</t>
  </si>
  <si>
    <t>TCONS_00034364</t>
  </si>
  <si>
    <t>Contig24</t>
  </si>
  <si>
    <t>XLOC_011315</t>
  </si>
  <si>
    <t>TCONS_00018378</t>
  </si>
  <si>
    <t>- Transmembrane channel 7</t>
  </si>
  <si>
    <t>TCONS_00019979</t>
  </si>
  <si>
    <t>TCONS_00002638</t>
  </si>
  <si>
    <t>XLOC_016501</t>
  </si>
  <si>
    <t>TCONS_00026729</t>
  </si>
  <si>
    <t>plus active breakpoint cluster region-related</t>
  </si>
  <si>
    <t>TCONS_00006066</t>
  </si>
  <si>
    <t>TCONS_00041760</t>
  </si>
  <si>
    <t>TCONS_00016363</t>
  </si>
  <si>
    <t>XLOC_022772</t>
  </si>
  <si>
    <t>XLOC_022281</t>
  </si>
  <si>
    <t>TCONS_00037042</t>
  </si>
  <si>
    <t>TCONS_00031904</t>
  </si>
  <si>
    <t>TCONS_00021224</t>
  </si>
  <si>
    <t>- rhomboid-related 2-like</t>
  </si>
  <si>
    <t>TCONS_00009415</t>
  </si>
  <si>
    <t>TCONS_00018595</t>
  </si>
  <si>
    <t>TCONS_00018601</t>
  </si>
  <si>
    <t>TCONS_00024264</t>
  </si>
  <si>
    <t>XLOC_014146</t>
  </si>
  <si>
    <t>TCONS_00023335 ---NA---</t>
  </si>
  <si>
    <t>TCONS_00019761</t>
  </si>
  <si>
    <t>TCONS_00023599</t>
  </si>
  <si>
    <t>TCONS_00018671</t>
  </si>
  <si>
    <t>TCONS_00008637</t>
  </si>
  <si>
    <t>TCONS_00036885</t>
  </si>
  <si>
    <t>TCONS_00009413</t>
  </si>
  <si>
    <t>TCONS_00034318</t>
  </si>
  <si>
    <t>XLOC_020682</t>
  </si>
  <si>
    <t>TCONS_00034132</t>
  </si>
  <si>
    <t>TCONS_00019980</t>
  </si>
  <si>
    <t>TCONS_00018669</t>
  </si>
  <si>
    <t>XLOC_022218</t>
  </si>
  <si>
    <t>TCONS_00036907</t>
  </si>
  <si>
    <t>- multiple coagulation factor deficiency 2 homolog</t>
  </si>
  <si>
    <t>TCONS_00005658</t>
  </si>
  <si>
    <t>TCONS_00013673</t>
  </si>
  <si>
    <t>TCONS_00040261</t>
  </si>
  <si>
    <t>TCONS_00008230</t>
  </si>
  <si>
    <t>TCONS_00008642</t>
  </si>
  <si>
    <t>TCONS_00008811</t>
  </si>
  <si>
    <t>TCONS_00041762</t>
  </si>
  <si>
    <t>TCONS_00040170</t>
  </si>
  <si>
    <t>TCONS_00003519</t>
  </si>
  <si>
    <t>TCONS_00034139</t>
  </si>
  <si>
    <t>plus slit homolog 2</t>
  </si>
  <si>
    <t>TCONS_00007557</t>
  </si>
  <si>
    <t>TCONS_00007563</t>
  </si>
  <si>
    <t>plus ELAV 3 isoform X2</t>
  </si>
  <si>
    <t>TCONS_00005765</t>
  </si>
  <si>
    <t>TCONS_00034358</t>
  </si>
  <si>
    <t>TCONS_00019977</t>
  </si>
  <si>
    <t>TCONS_00004229</t>
  </si>
  <si>
    <t>XLOC_001785</t>
  </si>
  <si>
    <t>TCONS_00002801</t>
  </si>
  <si>
    <t>plus gastrula zinc finger -like</t>
  </si>
  <si>
    <t>TCONS_00022573</t>
  </si>
  <si>
    <t>Contig129</t>
  </si>
  <si>
    <t>XLOC_003913</t>
  </si>
  <si>
    <t>TCONS_00006502</t>
  </si>
  <si>
    <t>plus deformed epidermal autoregulatory factor 1</t>
  </si>
  <si>
    <t>TCONS_00008228</t>
  </si>
  <si>
    <t>TCONS_00029312</t>
  </si>
  <si>
    <t>TCONS_00008639</t>
  </si>
  <si>
    <t>TCONS_00002834</t>
  </si>
  <si>
    <t>TCONS_00024262</t>
  </si>
  <si>
    <t>TCONS_00041758</t>
  </si>
  <si>
    <t>TCONS_00032022</t>
  </si>
  <si>
    <t>plus glycoside hydrolase family 45</t>
  </si>
  <si>
    <t>TCONS_00013182</t>
  </si>
  <si>
    <t>TCONS_00013671</t>
  </si>
  <si>
    <t>TCONS_00036385</t>
  </si>
  <si>
    <t>XLOC_018274</t>
  </si>
  <si>
    <t>TCONS_00030391 ---NA---</t>
  </si>
  <si>
    <t>TCONS_00007559</t>
  </si>
  <si>
    <t>TCONS_00008813</t>
  </si>
  <si>
    <t>TCONS_00034360</t>
  </si>
  <si>
    <t>TCONS_00017747</t>
  </si>
  <si>
    <t>TCONS_00007561</t>
  </si>
  <si>
    <t>TCONS_00024263</t>
  </si>
  <si>
    <t>TCONS_00019975</t>
  </si>
  <si>
    <t>TCONS_00009550</t>
  </si>
  <si>
    <t>XLOC_017320</t>
  </si>
  <si>
    <t>TCONS_00028419</t>
  </si>
  <si>
    <t>plus zinc finger Gfi-1b-like</t>
  </si>
  <si>
    <t>TCONS_00018670</t>
  </si>
  <si>
    <t>Contig54</t>
  </si>
  <si>
    <t>XLOC_018634</t>
  </si>
  <si>
    <t>TCONS_00030933 ---NA---</t>
  </si>
  <si>
    <t>TCONS_00009231</t>
  </si>
  <si>
    <t>plus Receptor-type tyrosine- phosphatase gamma</t>
  </si>
  <si>
    <t>TCONS_00034321</t>
  </si>
  <si>
    <t>TCONS_00034355</t>
  </si>
  <si>
    <t>TCONS_00005955</t>
  </si>
  <si>
    <t>TCONS_00028420</t>
  </si>
  <si>
    <t>Contig40</t>
  </si>
  <si>
    <t>XLOC_014619</t>
  </si>
  <si>
    <t>TCONS_00024007</t>
  </si>
  <si>
    <t>plus disintegrin and metallo ase domain-containing 19</t>
  </si>
  <si>
    <t>TCONS_00032016</t>
  </si>
  <si>
    <t>TCONS_00007555</t>
  </si>
  <si>
    <t>TCONS_00009552</t>
  </si>
  <si>
    <t>TCONS_00022574</t>
  </si>
  <si>
    <t>TCONS_00004233</t>
  </si>
  <si>
    <t>TCONS_00009229</t>
  </si>
  <si>
    <t>XLOC_013230</t>
  </si>
  <si>
    <t>TCONS_00021385 ---NA---</t>
  </si>
  <si>
    <t>TCONS_00009370</t>
  </si>
  <si>
    <t>TCONS_00035795</t>
  </si>
  <si>
    <t>TCONS_00006501</t>
  </si>
  <si>
    <t>XLOC_016594</t>
  </si>
  <si>
    <t>TCONS_00026911</t>
  </si>
  <si>
    <t>plus GDP-Man:Man(3) c(2)-PP-Dol alpha-1,2-mannosyltransferase</t>
  </si>
  <si>
    <t>TCONS_00017745</t>
  </si>
  <si>
    <t>TCONS_00039306</t>
  </si>
  <si>
    <t>TCONS_00004235</t>
  </si>
  <si>
    <t>plus Unconventional myosin-Ih</t>
  </si>
  <si>
    <t>TCONS_00018377</t>
  </si>
  <si>
    <t>TCONS_00018517</t>
  </si>
  <si>
    <t>TCONS_00031247</t>
  </si>
  <si>
    <t>TCONS_00019764</t>
  </si>
  <si>
    <t>TCONS_00034357</t>
  </si>
  <si>
    <t>TCONS_00013005</t>
  </si>
  <si>
    <t>TCONS_00027001</t>
  </si>
  <si>
    <t>TCONS_00012780</t>
  </si>
  <si>
    <t>TCONS_00034362</t>
  </si>
  <si>
    <t>TCONS_00016364</t>
  </si>
  <si>
    <t>TCONS_00031903</t>
  </si>
  <si>
    <t>TCONS_00002390</t>
  </si>
  <si>
    <t>Contig70</t>
  </si>
  <si>
    <t>XLOC_020328</t>
  </si>
  <si>
    <t>TCONS_00033545 ---NA---</t>
  </si>
  <si>
    <t>TCONS_00009414</t>
  </si>
  <si>
    <t>TCONS_00004231</t>
  </si>
  <si>
    <t>TCONS_00021222</t>
  </si>
  <si>
    <t>TCONS_00009367</t>
  </si>
  <si>
    <t>Contig164</t>
  </si>
  <si>
    <t>XLOC_008936</t>
  </si>
  <si>
    <t>TCONS_00014778</t>
  </si>
  <si>
    <t>TCONS_00020909</t>
  </si>
  <si>
    <t>TCONS_00039305</t>
  </si>
  <si>
    <t>TCONS_00008231</t>
  </si>
  <si>
    <t>TCONS_00013946</t>
  </si>
  <si>
    <t>plus Charged multivesicular body 4b</t>
  </si>
  <si>
    <t>TCONS_00035286</t>
  </si>
  <si>
    <t>---NA---</t>
  </si>
  <si>
    <t>TCONS_00019144</t>
  </si>
  <si>
    <t>homeotic ultrabithorax</t>
  </si>
  <si>
    <t>TCONS_00033645</t>
  </si>
  <si>
    <t>polyketide synthase</t>
  </si>
  <si>
    <t>TCONS_00035288</t>
  </si>
  <si>
    <t>TPR repeat [Aspergillus fischeri NRRL 181]</t>
  </si>
  <si>
    <t>TCONS_00007367</t>
  </si>
  <si>
    <t>hypothetical protein Ocin01_09415</t>
  </si>
  <si>
    <t>TCONS_00037938</t>
  </si>
  <si>
    <t>hypothetical protein AUEXF2481DRAFT_42864</t>
  </si>
  <si>
    <t>XLOC_022276</t>
    <phoneticPr fontId="1" type="noConversion"/>
  </si>
  <si>
    <t>GO-term</t>
  </si>
  <si>
    <t xml:space="preserve"> Tyrosine- kinase transmembrane receptor Ror2</t>
    <phoneticPr fontId="1" type="noConversion"/>
  </si>
  <si>
    <t xml:space="preserve"> tyrosine- phosphatase 99A</t>
    <phoneticPr fontId="1" type="noConversion"/>
  </si>
  <si>
    <t>Tyrosine- phosphatase 69D</t>
    <phoneticPr fontId="1" type="noConversion"/>
  </si>
  <si>
    <t>Score</t>
  </si>
  <si>
    <t>morphogenesis of an epithelium</t>
  </si>
  <si>
    <t>positive regulation of macromolecule metabolic process</t>
  </si>
  <si>
    <t>homophilic cell adhesion via plasma membrane adhesion molecules</t>
  </si>
  <si>
    <t>signal transduction</t>
  </si>
  <si>
    <t>negative regulation of cellular process</t>
  </si>
  <si>
    <t>positive regulation of cellular process</t>
  </si>
  <si>
    <t>protein dephosphorylation</t>
  </si>
  <si>
    <t>monocarboxylic acid metabolic process</t>
  </si>
  <si>
    <t>carboxylic acid biosynthetic process</t>
  </si>
  <si>
    <t>animal organ morphogenesis</t>
  </si>
  <si>
    <t>regulation of transcription, DNA-templated</t>
  </si>
  <si>
    <t>pattern specification process</t>
  </si>
  <si>
    <t>Tyrosine-@ kinase-@like otk</t>
  </si>
  <si>
    <t>proteasome ATPase</t>
  </si>
  <si>
    <t>homeobox abdominal-@A homolog isoform X2</t>
  </si>
  <si>
    <t>Protein Gawky</t>
  </si>
  <si>
    <t>gastrula zinc finger -@ partial</t>
  </si>
  <si>
    <t>brain-@specific homeobox homolog</t>
  </si>
  <si>
    <t>neural-@cadherin isoform X4</t>
  </si>
  <si>
    <t>teneurin-@m isoform #REF!</t>
  </si>
  <si>
    <t>Tyrosine-@ kinase transmembrane receptor ROR1</t>
  </si>
  <si>
    <t>Cystatin-@A</t>
  </si>
  <si>
    <t>muscleblind isoform X2</t>
  </si>
  <si>
    <t>trypsinogen partial</t>
  </si>
  <si>
    <t>transmembrane and TPR repeat-@containing CG4036-@like</t>
  </si>
  <si>
    <t>G alpha q subunit isoform #REF!</t>
  </si>
  <si>
    <t>Leucine-@rich repeat and immunoglobulin domain-@containing nogo receptor-@interacting</t>
  </si>
  <si>
    <t>rolling stone-@like</t>
  </si>
  <si>
    <t>DNA-@binding SATB1</t>
  </si>
  <si>
    <t>Wnt-4-@like isoform #REF!</t>
  </si>
  <si>
    <t>homeotic spalt-@major-@like</t>
  </si>
  <si>
    <t>inactive Tyrosine-@ kinase partial</t>
  </si>
  <si>
    <t>vestigial</t>
  </si>
  <si>
    <t>white isoform #REF!</t>
  </si>
  <si>
    <t>Cysteine-@rich PDZ-@binding</t>
  </si>
  <si>
    <t>hypothetical Protein Ocin01_13561</t>
  </si>
  <si>
    <t>ubiquitin-@ ligase TRIM9</t>
  </si>
  <si>
    <t>ubiquitin-@ ligase MYCBP2-@like</t>
  </si>
  <si>
    <t>XLOC_007743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</si>
</sst>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874C5-B798-43B8-BB44-54AE848A25C8}">
  <dimension ref="A1:C113"/>
  <sheetViews>
    <sheetView tabSelected="1" topLeftCell="A97" workbookViewId="0">
      <selection activeCell="E110" sqref="E110"/>
    </sheetView>
  </sheetViews>
  <sheetFormatPr baseColWidth="10" defaultColWidth="19.6640625" defaultRowHeight="15"/>
  <cols>
    <col min="3" max="3" width="50.1640625" customWidth="1"/>
  </cols>
  <sheetData>
    <row r="1" spans="1:3">
      <c r="A1" t="s">
        <v>0</v>
      </c>
      <c r="B1" t="s">
        <v>545</v>
      </c>
      <c r="C1" t="s">
        <v>563</v>
      </c>
    </row>
    <row r="2" spans="1:3">
      <c r="A2" t="s">
        <v>3</v>
      </c>
      <c r="B2" t="s">
        <v>4</v>
      </c>
      <c r="C2" t="s">
        <v>564</v>
      </c>
    </row>
    <row r="3" spans="1:3">
      <c r="A3" t="s">
        <v>3</v>
      </c>
      <c r="B3" t="s">
        <v>6</v>
      </c>
      <c r="C3" t="s">
        <v>8</v>
      </c>
    </row>
    <row r="4" spans="1:3">
      <c r="A4" t="s">
        <v>9</v>
      </c>
      <c r="B4" t="s">
        <v>10</v>
      </c>
      <c r="C4" t="s">
        <v>12</v>
      </c>
    </row>
    <row r="5" spans="1:3">
      <c r="A5" t="s">
        <v>13</v>
      </c>
      <c r="B5" t="s">
        <v>14</v>
      </c>
      <c r="C5" t="s">
        <v>16</v>
      </c>
    </row>
    <row r="6" spans="1:3">
      <c r="A6" t="s">
        <v>17</v>
      </c>
      <c r="B6" t="s">
        <v>18</v>
      </c>
      <c r="C6" t="s">
        <v>20</v>
      </c>
    </row>
    <row r="7" spans="1:3">
      <c r="A7" t="s">
        <v>21</v>
      </c>
      <c r="B7" t="s">
        <v>22</v>
      </c>
      <c r="C7" t="s">
        <v>24</v>
      </c>
    </row>
    <row r="8" spans="1:3">
      <c r="A8" t="s">
        <v>25</v>
      </c>
      <c r="B8" t="s">
        <v>26</v>
      </c>
      <c r="C8" t="s">
        <v>534</v>
      </c>
    </row>
    <row r="9" spans="1:3">
      <c r="A9" t="s">
        <v>27</v>
      </c>
      <c r="B9" t="s">
        <v>28</v>
      </c>
      <c r="C9" t="s">
        <v>536</v>
      </c>
    </row>
    <row r="10" spans="1:3">
      <c r="A10" t="s">
        <v>29</v>
      </c>
      <c r="B10" t="s">
        <v>30</v>
      </c>
      <c r="C10" t="s">
        <v>32</v>
      </c>
    </row>
    <row r="11" spans="1:3">
      <c r="A11" t="s">
        <v>33</v>
      </c>
      <c r="B11" t="s">
        <v>34</v>
      </c>
      <c r="C11" t="s">
        <v>36</v>
      </c>
    </row>
    <row r="12" spans="1:3">
      <c r="A12" t="s">
        <v>37</v>
      </c>
      <c r="B12" t="s">
        <v>38</v>
      </c>
      <c r="C12" t="s">
        <v>40</v>
      </c>
    </row>
    <row r="13" spans="1:3">
      <c r="A13" t="s">
        <v>41</v>
      </c>
      <c r="B13" t="s">
        <v>42</v>
      </c>
      <c r="C13" t="s">
        <v>44</v>
      </c>
    </row>
    <row r="14" spans="1:3">
      <c r="A14" t="s">
        <v>45</v>
      </c>
      <c r="B14" t="s">
        <v>46</v>
      </c>
      <c r="C14" t="s">
        <v>44</v>
      </c>
    </row>
    <row r="15" spans="1:3">
      <c r="A15" t="s">
        <v>48</v>
      </c>
      <c r="B15" t="s">
        <v>49</v>
      </c>
      <c r="C15" t="s">
        <v>565</v>
      </c>
    </row>
    <row r="16" spans="1:3">
      <c r="A16" t="s">
        <v>51</v>
      </c>
      <c r="B16" t="s">
        <v>52</v>
      </c>
      <c r="C16" t="s">
        <v>566</v>
      </c>
    </row>
    <row r="17" spans="1:3">
      <c r="A17" t="s">
        <v>27</v>
      </c>
      <c r="B17" t="s">
        <v>54</v>
      </c>
      <c r="C17" t="s">
        <v>56</v>
      </c>
    </row>
    <row r="18" spans="1:3">
      <c r="A18" t="s">
        <v>57</v>
      </c>
      <c r="B18" t="s">
        <v>58</v>
      </c>
      <c r="C18" t="s">
        <v>60</v>
      </c>
    </row>
    <row r="19" spans="1:3">
      <c r="A19" t="s">
        <v>61</v>
      </c>
      <c r="B19" t="s">
        <v>62</v>
      </c>
      <c r="C19" t="s">
        <v>8</v>
      </c>
    </row>
    <row r="20" spans="1:3">
      <c r="A20" t="s">
        <v>64</v>
      </c>
      <c r="B20" t="s">
        <v>65</v>
      </c>
      <c r="C20" t="s">
        <v>567</v>
      </c>
    </row>
    <row r="21" spans="1:3">
      <c r="A21" t="s">
        <v>67</v>
      </c>
      <c r="B21" t="s">
        <v>68</v>
      </c>
      <c r="C21" t="s">
        <v>70</v>
      </c>
    </row>
    <row r="22" spans="1:3">
      <c r="A22" t="s">
        <v>27</v>
      </c>
      <c r="B22" t="s">
        <v>71</v>
      </c>
      <c r="C22" t="s">
        <v>73</v>
      </c>
    </row>
    <row r="23" spans="1:3">
      <c r="A23" t="s">
        <v>67</v>
      </c>
      <c r="B23" t="s">
        <v>74</v>
      </c>
      <c r="C23" t="s">
        <v>76</v>
      </c>
    </row>
    <row r="24" spans="1:3">
      <c r="A24" t="s">
        <v>77</v>
      </c>
      <c r="B24" t="s">
        <v>78</v>
      </c>
    </row>
    <row r="25" spans="1:3">
      <c r="A25" t="s">
        <v>80</v>
      </c>
      <c r="B25" t="s">
        <v>81</v>
      </c>
      <c r="C25" t="s">
        <v>568</v>
      </c>
    </row>
    <row r="26" spans="1:3">
      <c r="A26" t="s">
        <v>83</v>
      </c>
      <c r="B26" t="s">
        <v>84</v>
      </c>
      <c r="C26" t="s">
        <v>569</v>
      </c>
    </row>
    <row r="27" spans="1:3">
      <c r="A27" t="s">
        <v>87</v>
      </c>
      <c r="B27" t="s">
        <v>88</v>
      </c>
    </row>
    <row r="28" spans="1:3">
      <c r="A28" t="s">
        <v>90</v>
      </c>
      <c r="B28" t="s">
        <v>91</v>
      </c>
      <c r="C28" t="s">
        <v>570</v>
      </c>
    </row>
    <row r="29" spans="1:3">
      <c r="A29" t="s">
        <v>21</v>
      </c>
      <c r="B29" t="s">
        <v>93</v>
      </c>
      <c r="C29" t="s">
        <v>95</v>
      </c>
    </row>
    <row r="30" spans="1:3">
      <c r="A30" t="s">
        <v>96</v>
      </c>
      <c r="B30" t="s">
        <v>97</v>
      </c>
      <c r="C30" t="s">
        <v>99</v>
      </c>
    </row>
    <row r="31" spans="1:3">
      <c r="A31" t="s">
        <v>100</v>
      </c>
      <c r="B31" t="s">
        <v>101</v>
      </c>
      <c r="C31" t="s">
        <v>571</v>
      </c>
    </row>
    <row r="32" spans="1:3">
      <c r="A32" t="s">
        <v>51</v>
      </c>
      <c r="B32" t="s">
        <v>104</v>
      </c>
    </row>
    <row r="33" spans="1:3">
      <c r="A33" t="s">
        <v>106</v>
      </c>
      <c r="B33" t="s">
        <v>107</v>
      </c>
      <c r="C33" t="s">
        <v>572</v>
      </c>
    </row>
    <row r="34" spans="1:3">
      <c r="A34" t="s">
        <v>109</v>
      </c>
      <c r="B34" t="s">
        <v>110</v>
      </c>
      <c r="C34" t="s">
        <v>112</v>
      </c>
    </row>
    <row r="35" spans="1:3">
      <c r="A35" t="s">
        <v>113</v>
      </c>
      <c r="B35" t="s">
        <v>114</v>
      </c>
      <c r="C35" t="s">
        <v>116</v>
      </c>
    </row>
    <row r="36" spans="1:3">
      <c r="A36" t="s">
        <v>117</v>
      </c>
      <c r="B36" t="s">
        <v>118</v>
      </c>
      <c r="C36" t="s">
        <v>44</v>
      </c>
    </row>
    <row r="37" spans="1:3">
      <c r="A37" t="s">
        <v>17</v>
      </c>
      <c r="B37" t="s">
        <v>120</v>
      </c>
      <c r="C37" t="s">
        <v>573</v>
      </c>
    </row>
    <row r="38" spans="1:3">
      <c r="A38" t="s">
        <v>123</v>
      </c>
      <c r="B38" t="s">
        <v>124</v>
      </c>
      <c r="C38" t="s">
        <v>8</v>
      </c>
    </row>
    <row r="39" spans="1:3">
      <c r="A39" t="s">
        <v>126</v>
      </c>
      <c r="B39" t="s">
        <v>127</v>
      </c>
      <c r="C39" t="s">
        <v>129</v>
      </c>
    </row>
    <row r="40" spans="1:3">
      <c r="A40" t="s">
        <v>132</v>
      </c>
      <c r="B40" t="s">
        <v>133</v>
      </c>
      <c r="C40" t="s">
        <v>574</v>
      </c>
    </row>
    <row r="41" spans="1:3">
      <c r="A41" t="s">
        <v>135</v>
      </c>
      <c r="B41" t="s">
        <v>136</v>
      </c>
      <c r="C41" t="s">
        <v>138</v>
      </c>
    </row>
    <row r="42" spans="1:3">
      <c r="A42" t="s">
        <v>140</v>
      </c>
      <c r="B42" t="s">
        <v>141</v>
      </c>
      <c r="C42" t="s">
        <v>8</v>
      </c>
    </row>
    <row r="43" spans="1:3">
      <c r="A43" t="s">
        <v>96</v>
      </c>
      <c r="B43" t="s">
        <v>145</v>
      </c>
      <c r="C43" t="s">
        <v>587</v>
      </c>
    </row>
    <row r="44" spans="1:3">
      <c r="A44" t="s">
        <v>106</v>
      </c>
      <c r="B44" t="s">
        <v>147</v>
      </c>
    </row>
    <row r="45" spans="1:3">
      <c r="A45" t="s">
        <v>151</v>
      </c>
      <c r="B45" t="s">
        <v>152</v>
      </c>
      <c r="C45" t="s">
        <v>154</v>
      </c>
    </row>
    <row r="46" spans="1:3">
      <c r="A46" t="s">
        <v>155</v>
      </c>
      <c r="B46" t="s">
        <v>156</v>
      </c>
      <c r="C46" t="s">
        <v>158</v>
      </c>
    </row>
    <row r="47" spans="1:3">
      <c r="A47" t="s">
        <v>126</v>
      </c>
      <c r="B47" t="s">
        <v>159</v>
      </c>
      <c r="C47" t="s">
        <v>161</v>
      </c>
    </row>
    <row r="48" spans="1:3">
      <c r="A48" t="s">
        <v>162</v>
      </c>
      <c r="B48" t="s">
        <v>163</v>
      </c>
      <c r="C48" t="s">
        <v>165</v>
      </c>
    </row>
    <row r="49" spans="1:3">
      <c r="A49" t="s">
        <v>57</v>
      </c>
      <c r="B49" t="s">
        <v>171</v>
      </c>
      <c r="C49" t="s">
        <v>173</v>
      </c>
    </row>
    <row r="50" spans="1:3">
      <c r="A50" t="s">
        <v>175</v>
      </c>
      <c r="B50" t="s">
        <v>176</v>
      </c>
      <c r="C50" t="s">
        <v>538</v>
      </c>
    </row>
    <row r="51" spans="1:3">
      <c r="A51" t="s">
        <v>13</v>
      </c>
      <c r="B51" t="s">
        <v>179</v>
      </c>
      <c r="C51" t="s">
        <v>575</v>
      </c>
    </row>
    <row r="52" spans="1:3">
      <c r="A52" t="s">
        <v>182</v>
      </c>
      <c r="B52" t="s">
        <v>183</v>
      </c>
      <c r="C52" t="s">
        <v>588</v>
      </c>
    </row>
    <row r="53" spans="1:3">
      <c r="A53" t="s">
        <v>27</v>
      </c>
      <c r="B53" t="s">
        <v>185</v>
      </c>
      <c r="C53" t="s">
        <v>44</v>
      </c>
    </row>
    <row r="54" spans="1:3">
      <c r="A54" t="s">
        <v>0</v>
      </c>
      <c r="B54" t="s">
        <v>187</v>
      </c>
      <c r="C54" t="s">
        <v>189</v>
      </c>
    </row>
    <row r="55" spans="1:3">
      <c r="A55" t="s">
        <v>90</v>
      </c>
      <c r="B55" t="s">
        <v>191</v>
      </c>
      <c r="C55" t="s">
        <v>576</v>
      </c>
    </row>
    <row r="56" spans="1:3">
      <c r="A56" t="s">
        <v>57</v>
      </c>
      <c r="B56" t="s">
        <v>195</v>
      </c>
      <c r="C56" t="s">
        <v>197</v>
      </c>
    </row>
    <row r="57" spans="1:3">
      <c r="A57" t="s">
        <v>48</v>
      </c>
      <c r="B57" t="s">
        <v>198</v>
      </c>
      <c r="C57" t="s">
        <v>200</v>
      </c>
    </row>
    <row r="58" spans="1:3">
      <c r="A58" t="s">
        <v>182</v>
      </c>
      <c r="B58" t="s">
        <v>203</v>
      </c>
      <c r="C58" t="s">
        <v>205</v>
      </c>
    </row>
    <row r="59" spans="1:3">
      <c r="A59" t="s">
        <v>33</v>
      </c>
      <c r="B59" t="s">
        <v>206</v>
      </c>
      <c r="C59" t="s">
        <v>44</v>
      </c>
    </row>
    <row r="60" spans="1:3">
      <c r="A60" t="s">
        <v>212</v>
      </c>
      <c r="B60" t="s">
        <v>213</v>
      </c>
      <c r="C60" t="s">
        <v>215</v>
      </c>
    </row>
    <row r="61" spans="1:3">
      <c r="A61" t="s">
        <v>17</v>
      </c>
      <c r="B61" t="s">
        <v>216</v>
      </c>
      <c r="C61" t="s">
        <v>577</v>
      </c>
    </row>
    <row r="62" spans="1:3">
      <c r="A62" t="s">
        <v>218</v>
      </c>
      <c r="B62" t="s">
        <v>219</v>
      </c>
      <c r="C62" t="s">
        <v>221</v>
      </c>
    </row>
    <row r="63" spans="1:3">
      <c r="A63" t="s">
        <v>96</v>
      </c>
      <c r="B63" t="s">
        <v>222</v>
      </c>
      <c r="C63" t="s">
        <v>224</v>
      </c>
    </row>
    <row r="64" spans="1:3">
      <c r="A64" t="s">
        <v>29</v>
      </c>
      <c r="B64" t="s">
        <v>226</v>
      </c>
      <c r="C64" t="s">
        <v>228</v>
      </c>
    </row>
    <row r="65" spans="1:3">
      <c r="A65" t="s">
        <v>229</v>
      </c>
      <c r="B65" t="s">
        <v>230</v>
      </c>
      <c r="C65" t="s">
        <v>578</v>
      </c>
    </row>
    <row r="66" spans="1:3">
      <c r="A66" t="s">
        <v>25</v>
      </c>
      <c r="B66" t="s">
        <v>235</v>
      </c>
      <c r="C66" t="s">
        <v>540</v>
      </c>
    </row>
    <row r="67" spans="1:3">
      <c r="A67" t="s">
        <v>33</v>
      </c>
      <c r="B67" t="s">
        <v>237</v>
      </c>
      <c r="C67" t="s">
        <v>8</v>
      </c>
    </row>
    <row r="68" spans="1:3">
      <c r="A68" t="s">
        <v>0</v>
      </c>
      <c r="B68" t="s">
        <v>239</v>
      </c>
      <c r="C68" t="s">
        <v>241</v>
      </c>
    </row>
    <row r="69" spans="1:3">
      <c r="A69" t="s">
        <v>242</v>
      </c>
      <c r="B69" t="s">
        <v>243</v>
      </c>
      <c r="C69" t="s">
        <v>245</v>
      </c>
    </row>
    <row r="70" spans="1:3">
      <c r="A70" t="s">
        <v>246</v>
      </c>
      <c r="B70" t="s">
        <v>247</v>
      </c>
      <c r="C70" t="s">
        <v>249</v>
      </c>
    </row>
    <row r="71" spans="1:3">
      <c r="A71" t="s">
        <v>250</v>
      </c>
      <c r="B71" t="s">
        <v>251</v>
      </c>
      <c r="C71" t="s">
        <v>253</v>
      </c>
    </row>
    <row r="72" spans="1:3">
      <c r="A72" t="s">
        <v>67</v>
      </c>
      <c r="B72" t="s">
        <v>254</v>
      </c>
      <c r="C72" t="s">
        <v>256</v>
      </c>
    </row>
    <row r="73" spans="1:3">
      <c r="A73" t="s">
        <v>250</v>
      </c>
      <c r="B73" t="s">
        <v>260</v>
      </c>
      <c r="C73" t="s">
        <v>579</v>
      </c>
    </row>
    <row r="74" spans="1:3">
      <c r="A74" t="s">
        <v>90</v>
      </c>
      <c r="B74" t="s">
        <v>262</v>
      </c>
      <c r="C74" t="s">
        <v>264</v>
      </c>
    </row>
    <row r="75" spans="1:3">
      <c r="A75" t="s">
        <v>242</v>
      </c>
      <c r="B75" t="s">
        <v>266</v>
      </c>
      <c r="C75" t="s">
        <v>268</v>
      </c>
    </row>
    <row r="76" spans="1:3">
      <c r="A76" t="s">
        <v>9</v>
      </c>
      <c r="B76" t="s">
        <v>272</v>
      </c>
      <c r="C76" t="s">
        <v>274</v>
      </c>
    </row>
    <row r="77" spans="1:3">
      <c r="A77" t="s">
        <v>83</v>
      </c>
      <c r="B77" t="s">
        <v>285</v>
      </c>
      <c r="C77" t="s">
        <v>287</v>
      </c>
    </row>
    <row r="78" spans="1:3">
      <c r="A78" t="s">
        <v>218</v>
      </c>
      <c r="B78" t="s">
        <v>288</v>
      </c>
      <c r="C78" t="s">
        <v>542</v>
      </c>
    </row>
    <row r="79" spans="1:3">
      <c r="A79" t="s">
        <v>123</v>
      </c>
      <c r="B79" t="s">
        <v>289</v>
      </c>
      <c r="C79" t="s">
        <v>580</v>
      </c>
    </row>
    <row r="80" spans="1:3">
      <c r="A80" t="s">
        <v>293</v>
      </c>
      <c r="B80" t="s">
        <v>294</v>
      </c>
      <c r="C80" t="s">
        <v>581</v>
      </c>
    </row>
    <row r="81" spans="1:3">
      <c r="A81" t="s">
        <v>0</v>
      </c>
      <c r="B81" t="s">
        <v>1</v>
      </c>
      <c r="C81" t="s">
        <v>582</v>
      </c>
    </row>
    <row r="82" spans="1:3">
      <c r="A82" t="s">
        <v>113</v>
      </c>
      <c r="B82" t="s">
        <v>299</v>
      </c>
      <c r="C82" t="s">
        <v>583</v>
      </c>
    </row>
    <row r="83" spans="1:3">
      <c r="A83" t="s">
        <v>13</v>
      </c>
      <c r="B83" t="s">
        <v>301</v>
      </c>
      <c r="C83" t="s">
        <v>303</v>
      </c>
    </row>
    <row r="84" spans="1:3">
      <c r="A84" t="s">
        <v>33</v>
      </c>
      <c r="B84" t="s">
        <v>309</v>
      </c>
    </row>
    <row r="85" spans="1:3">
      <c r="A85" t="s">
        <v>51</v>
      </c>
      <c r="B85" t="s">
        <v>315</v>
      </c>
    </row>
    <row r="86" spans="1:3">
      <c r="A86" t="s">
        <v>13</v>
      </c>
      <c r="B86" t="s">
        <v>317</v>
      </c>
      <c r="C86" t="s">
        <v>319</v>
      </c>
    </row>
    <row r="87" spans="1:3">
      <c r="A87" t="s">
        <v>246</v>
      </c>
      <c r="B87" t="s">
        <v>322</v>
      </c>
    </row>
    <row r="88" spans="1:3">
      <c r="A88" t="s">
        <v>332</v>
      </c>
      <c r="B88" t="s">
        <v>333</v>
      </c>
      <c r="C88" t="s">
        <v>335</v>
      </c>
    </row>
    <row r="89" spans="1:3">
      <c r="A89" t="s">
        <v>336</v>
      </c>
      <c r="B89" t="s">
        <v>337</v>
      </c>
    </row>
    <row r="90" spans="1:3">
      <c r="A90" t="s">
        <v>113</v>
      </c>
      <c r="B90" t="s">
        <v>339</v>
      </c>
      <c r="C90" t="s">
        <v>8</v>
      </c>
    </row>
    <row r="91" spans="1:3">
      <c r="A91" t="s">
        <v>342</v>
      </c>
      <c r="B91" t="s">
        <v>343</v>
      </c>
      <c r="C91" t="s">
        <v>345</v>
      </c>
    </row>
    <row r="92" spans="1:3">
      <c r="A92" t="s">
        <v>126</v>
      </c>
      <c r="B92" t="s">
        <v>348</v>
      </c>
      <c r="C92" t="s">
        <v>584</v>
      </c>
    </row>
    <row r="93" spans="1:3">
      <c r="A93" t="s">
        <v>182</v>
      </c>
      <c r="B93" t="s">
        <v>353</v>
      </c>
      <c r="C93" t="s">
        <v>44</v>
      </c>
    </row>
    <row r="94" spans="1:3">
      <c r="A94" t="s">
        <v>355</v>
      </c>
      <c r="B94" t="s">
        <v>356</v>
      </c>
    </row>
    <row r="95" spans="1:3">
      <c r="A95" t="s">
        <v>27</v>
      </c>
      <c r="B95" t="s">
        <v>363</v>
      </c>
      <c r="C95" t="s">
        <v>365</v>
      </c>
    </row>
    <row r="96" spans="1:3">
      <c r="A96" t="s">
        <v>182</v>
      </c>
      <c r="B96" t="s">
        <v>367</v>
      </c>
      <c r="C96" t="s">
        <v>369</v>
      </c>
    </row>
    <row r="97" spans="1:3">
      <c r="A97" t="s">
        <v>386</v>
      </c>
      <c r="B97" t="s">
        <v>387</v>
      </c>
      <c r="C97" t="s">
        <v>389</v>
      </c>
    </row>
    <row r="98" spans="1:3">
      <c r="A98" t="s">
        <v>9</v>
      </c>
      <c r="B98" t="s">
        <v>392</v>
      </c>
      <c r="C98" t="s">
        <v>394</v>
      </c>
    </row>
    <row r="99" spans="1:3">
      <c r="A99" t="s">
        <v>51</v>
      </c>
      <c r="B99" t="s">
        <v>398</v>
      </c>
      <c r="C99" t="s">
        <v>544</v>
      </c>
    </row>
    <row r="100" spans="1:3">
      <c r="A100" t="s">
        <v>0</v>
      </c>
      <c r="B100" t="s">
        <v>399</v>
      </c>
      <c r="C100" t="s">
        <v>585</v>
      </c>
    </row>
    <row r="101" spans="1:3">
      <c r="A101" t="s">
        <v>293</v>
      </c>
      <c r="B101" t="s">
        <v>408</v>
      </c>
    </row>
    <row r="102" spans="1:3">
      <c r="A102" t="s">
        <v>57</v>
      </c>
      <c r="B102" t="s">
        <v>417</v>
      </c>
      <c r="C102" t="s">
        <v>44</v>
      </c>
    </row>
    <row r="103" spans="1:3">
      <c r="A103" t="s">
        <v>0</v>
      </c>
      <c r="B103" t="s">
        <v>421</v>
      </c>
      <c r="C103" t="s">
        <v>423</v>
      </c>
    </row>
    <row r="104" spans="1:3">
      <c r="A104" t="s">
        <v>67</v>
      </c>
      <c r="B104" t="s">
        <v>442</v>
      </c>
      <c r="C104" t="s">
        <v>444</v>
      </c>
    </row>
    <row r="105" spans="1:3">
      <c r="A105" t="s">
        <v>446</v>
      </c>
      <c r="B105" t="s">
        <v>447</v>
      </c>
      <c r="C105" t="s">
        <v>449</v>
      </c>
    </row>
    <row r="106" spans="1:3">
      <c r="A106" t="s">
        <v>250</v>
      </c>
      <c r="B106" t="s">
        <v>461</v>
      </c>
    </row>
    <row r="107" spans="1:3">
      <c r="A107" t="s">
        <v>250</v>
      </c>
      <c r="B107" t="s">
        <v>471</v>
      </c>
      <c r="C107" t="s">
        <v>473</v>
      </c>
    </row>
    <row r="108" spans="1:3">
      <c r="A108" t="s">
        <v>475</v>
      </c>
      <c r="B108" t="s">
        <v>476</v>
      </c>
    </row>
    <row r="109" spans="1:3">
      <c r="A109" t="s">
        <v>484</v>
      </c>
      <c r="B109" t="s">
        <v>485</v>
      </c>
      <c r="C109" t="s">
        <v>487</v>
      </c>
    </row>
    <row r="110" spans="1:3">
      <c r="A110" t="s">
        <v>61</v>
      </c>
      <c r="B110" t="s">
        <v>494</v>
      </c>
    </row>
    <row r="111" spans="1:3">
      <c r="A111" t="s">
        <v>9</v>
      </c>
      <c r="B111" t="s">
        <v>499</v>
      </c>
      <c r="C111" t="s">
        <v>501</v>
      </c>
    </row>
    <row r="112" spans="1:3">
      <c r="A112" t="s">
        <v>518</v>
      </c>
      <c r="B112" t="s">
        <v>519</v>
      </c>
    </row>
    <row r="113" spans="1:3">
      <c r="A113" t="s">
        <v>525</v>
      </c>
      <c r="B113" t="s">
        <v>526</v>
      </c>
      <c r="C113" t="s">
        <v>586</v>
      </c>
    </row>
  </sheetData>
  <autoFilter ref="C1:C287" xr:uid="{B7C2F02C-570E-4382-BBB8-EC40378F901F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7"/>
  <sheetViews>
    <sheetView topLeftCell="A270" workbookViewId="0">
      <selection activeCell="C76" sqref="C76"/>
    </sheetView>
  </sheetViews>
  <sheetFormatPr baseColWidth="10" defaultColWidth="8.83203125" defaultRowHeight="15"/>
  <cols>
    <col min="1" max="1" width="11.6640625" customWidth="1"/>
    <col min="2" max="2" width="16.6640625" customWidth="1"/>
    <col min="3" max="3" width="29.6640625" customWidth="1"/>
    <col min="4" max="4" width="42.5" customWidth="1"/>
  </cols>
  <sheetData>
    <row r="1" spans="1:4">
      <c r="A1" t="s">
        <v>0</v>
      </c>
      <c r="B1" t="s">
        <v>1</v>
      </c>
      <c r="C1" t="s">
        <v>2</v>
      </c>
      <c r="D1" t="e">
        <f>- Tyrosine- kinase-like otk</f>
        <v>#NAME?</v>
      </c>
    </row>
    <row r="2" spans="1:4">
      <c r="A2" t="s">
        <v>3</v>
      </c>
      <c r="B2" t="s">
        <v>4</v>
      </c>
      <c r="C2" t="s">
        <v>5</v>
      </c>
      <c r="D2" t="e">
        <f>- proteasome ATPase</f>
        <v>#NAME?</v>
      </c>
    </row>
    <row r="3" spans="1:4">
      <c r="A3" t="s">
        <v>3</v>
      </c>
      <c r="B3" t="s">
        <v>6</v>
      </c>
      <c r="C3" t="s">
        <v>7</v>
      </c>
      <c r="D3" t="s">
        <v>8</v>
      </c>
    </row>
    <row r="4" spans="1:4">
      <c r="A4" t="s">
        <v>9</v>
      </c>
      <c r="B4" t="s">
        <v>10</v>
      </c>
      <c r="C4" t="s">
        <v>11</v>
      </c>
      <c r="D4" t="s">
        <v>12</v>
      </c>
    </row>
    <row r="5" spans="1:4">
      <c r="A5" t="s">
        <v>13</v>
      </c>
      <c r="B5" t="s">
        <v>14</v>
      </c>
      <c r="C5" t="s">
        <v>15</v>
      </c>
      <c r="D5" t="s">
        <v>16</v>
      </c>
    </row>
    <row r="6" spans="1:4">
      <c r="A6" t="s">
        <v>17</v>
      </c>
      <c r="B6" t="s">
        <v>18</v>
      </c>
      <c r="C6" t="s">
        <v>19</v>
      </c>
      <c r="D6" t="s">
        <v>20</v>
      </c>
    </row>
    <row r="7" spans="1:4">
      <c r="A7" t="s">
        <v>21</v>
      </c>
      <c r="B7" t="s">
        <v>22</v>
      </c>
      <c r="C7" t="s">
        <v>23</v>
      </c>
      <c r="D7" t="s">
        <v>24</v>
      </c>
    </row>
    <row r="8" spans="1:4">
      <c r="A8" t="s">
        <v>25</v>
      </c>
      <c r="B8" t="s">
        <v>26</v>
      </c>
      <c r="C8" t="s">
        <v>533</v>
      </c>
      <c r="D8" t="s">
        <v>534</v>
      </c>
    </row>
    <row r="9" spans="1:4">
      <c r="A9" t="s">
        <v>27</v>
      </c>
      <c r="B9" t="s">
        <v>28</v>
      </c>
      <c r="C9" t="s">
        <v>535</v>
      </c>
      <c r="D9" t="s">
        <v>536</v>
      </c>
    </row>
    <row r="10" spans="1:4">
      <c r="A10" t="s">
        <v>29</v>
      </c>
      <c r="B10" t="s">
        <v>30</v>
      </c>
      <c r="C10" t="s">
        <v>31</v>
      </c>
      <c r="D10" t="s">
        <v>32</v>
      </c>
    </row>
    <row r="11" spans="1:4">
      <c r="A11" t="s">
        <v>33</v>
      </c>
      <c r="B11" t="s">
        <v>34</v>
      </c>
      <c r="C11" t="s">
        <v>35</v>
      </c>
      <c r="D11" t="s">
        <v>36</v>
      </c>
    </row>
    <row r="12" spans="1:4">
      <c r="A12" t="s">
        <v>37</v>
      </c>
      <c r="B12" t="s">
        <v>38</v>
      </c>
      <c r="C12" t="s">
        <v>39</v>
      </c>
      <c r="D12" t="s">
        <v>40</v>
      </c>
    </row>
    <row r="13" spans="1:4">
      <c r="A13" t="s">
        <v>41</v>
      </c>
      <c r="B13" t="s">
        <v>42</v>
      </c>
      <c r="C13" t="s">
        <v>43</v>
      </c>
      <c r="D13" t="s">
        <v>44</v>
      </c>
    </row>
    <row r="14" spans="1:4">
      <c r="A14" t="s">
        <v>45</v>
      </c>
      <c r="B14" t="s">
        <v>46</v>
      </c>
      <c r="C14" t="s">
        <v>47</v>
      </c>
      <c r="D14" t="s">
        <v>44</v>
      </c>
    </row>
    <row r="15" spans="1:4">
      <c r="A15" t="s">
        <v>48</v>
      </c>
      <c r="B15" t="s">
        <v>49</v>
      </c>
      <c r="C15" t="s">
        <v>50</v>
      </c>
      <c r="D15" t="e">
        <f>- homeobox abdominal-A homolog isoform X2</f>
        <v>#NAME?</v>
      </c>
    </row>
    <row r="16" spans="1:4">
      <c r="A16" t="s">
        <v>51</v>
      </c>
      <c r="B16" t="s">
        <v>52</v>
      </c>
      <c r="C16" t="s">
        <v>53</v>
      </c>
      <c r="D16" t="e">
        <f>- Protein Gawky</f>
        <v>#NAME?</v>
      </c>
    </row>
    <row r="17" spans="1:4">
      <c r="A17" t="s">
        <v>27</v>
      </c>
      <c r="B17" t="s">
        <v>54</v>
      </c>
      <c r="C17" t="s">
        <v>55</v>
      </c>
      <c r="D17" t="s">
        <v>56</v>
      </c>
    </row>
    <row r="18" spans="1:4">
      <c r="A18" t="s">
        <v>57</v>
      </c>
      <c r="B18" t="s">
        <v>58</v>
      </c>
      <c r="C18" t="s">
        <v>59</v>
      </c>
      <c r="D18" t="s">
        <v>60</v>
      </c>
    </row>
    <row r="19" spans="1:4">
      <c r="A19" t="s">
        <v>61</v>
      </c>
      <c r="B19" t="s">
        <v>62</v>
      </c>
      <c r="C19" t="s">
        <v>63</v>
      </c>
      <c r="D19" t="s">
        <v>8</v>
      </c>
    </row>
    <row r="20" spans="1:4">
      <c r="A20" t="s">
        <v>64</v>
      </c>
      <c r="B20" t="s">
        <v>65</v>
      </c>
      <c r="C20" t="s">
        <v>66</v>
      </c>
      <c r="D20" t="e">
        <f>- gastrula zinc finger - partial</f>
        <v>#NAME?</v>
      </c>
    </row>
    <row r="21" spans="1:4">
      <c r="A21" t="s">
        <v>67</v>
      </c>
      <c r="B21" t="s">
        <v>68</v>
      </c>
      <c r="C21" t="s">
        <v>69</v>
      </c>
      <c r="D21" t="s">
        <v>70</v>
      </c>
    </row>
    <row r="22" spans="1:4">
      <c r="A22" t="s">
        <v>27</v>
      </c>
      <c r="B22" t="s">
        <v>71</v>
      </c>
      <c r="C22" t="s">
        <v>72</v>
      </c>
      <c r="D22" t="s">
        <v>73</v>
      </c>
    </row>
    <row r="23" spans="1:4">
      <c r="A23" t="s">
        <v>67</v>
      </c>
      <c r="B23" t="s">
        <v>74</v>
      </c>
      <c r="C23" t="s">
        <v>75</v>
      </c>
      <c r="D23" t="s">
        <v>76</v>
      </c>
    </row>
    <row r="24" spans="1:4">
      <c r="A24" t="s">
        <v>77</v>
      </c>
      <c r="B24" t="s">
        <v>78</v>
      </c>
      <c r="C24" t="s">
        <v>79</v>
      </c>
    </row>
    <row r="25" spans="1:4">
      <c r="A25" t="s">
        <v>80</v>
      </c>
      <c r="B25" t="s">
        <v>81</v>
      </c>
      <c r="C25" t="s">
        <v>82</v>
      </c>
      <c r="D25" t="e">
        <f>- brain-specific homeobox homolog</f>
        <v>#NAME?</v>
      </c>
    </row>
    <row r="26" spans="1:4">
      <c r="A26" t="s">
        <v>83</v>
      </c>
      <c r="B26" t="s">
        <v>84</v>
      </c>
      <c r="C26" t="s">
        <v>85</v>
      </c>
      <c r="D26" t="e">
        <f>- neural-cadherin isoform X4</f>
        <v>#NAME?</v>
      </c>
    </row>
    <row r="27" spans="1:4">
      <c r="A27" t="s">
        <v>29</v>
      </c>
      <c r="B27" t="s">
        <v>30</v>
      </c>
      <c r="C27" t="s">
        <v>86</v>
      </c>
      <c r="D27" t="s">
        <v>32</v>
      </c>
    </row>
    <row r="28" spans="1:4">
      <c r="A28" t="s">
        <v>87</v>
      </c>
      <c r="B28" t="s">
        <v>88</v>
      </c>
      <c r="C28" t="s">
        <v>89</v>
      </c>
    </row>
    <row r="29" spans="1:4">
      <c r="A29" t="s">
        <v>90</v>
      </c>
      <c r="B29" t="s">
        <v>91</v>
      </c>
      <c r="C29" t="s">
        <v>92</v>
      </c>
      <c r="D29" t="e">
        <f>- teneurin-m isoform X1</f>
        <v>#NAME?</v>
      </c>
    </row>
    <row r="30" spans="1:4">
      <c r="A30" t="s">
        <v>21</v>
      </c>
      <c r="B30" t="s">
        <v>93</v>
      </c>
      <c r="C30" t="s">
        <v>94</v>
      </c>
      <c r="D30" t="s">
        <v>95</v>
      </c>
    </row>
    <row r="31" spans="1:4">
      <c r="A31" t="s">
        <v>96</v>
      </c>
      <c r="B31" t="s">
        <v>97</v>
      </c>
      <c r="C31" t="s">
        <v>98</v>
      </c>
      <c r="D31" t="s">
        <v>99</v>
      </c>
    </row>
    <row r="32" spans="1:4">
      <c r="A32" t="s">
        <v>100</v>
      </c>
      <c r="B32" t="s">
        <v>101</v>
      </c>
      <c r="C32" t="s">
        <v>102</v>
      </c>
      <c r="D32" t="e">
        <f>- Tyrosine- kinase transmembrane receptor ROR2</f>
        <v>#NAME?</v>
      </c>
    </row>
    <row r="33" spans="1:4">
      <c r="A33" t="s">
        <v>41</v>
      </c>
      <c r="B33" t="s">
        <v>42</v>
      </c>
      <c r="C33" t="s">
        <v>103</v>
      </c>
      <c r="D33" t="s">
        <v>44</v>
      </c>
    </row>
    <row r="34" spans="1:4">
      <c r="A34" t="s">
        <v>51</v>
      </c>
      <c r="B34" t="s">
        <v>104</v>
      </c>
      <c r="C34" t="s">
        <v>105</v>
      </c>
    </row>
    <row r="35" spans="1:4">
      <c r="A35" t="s">
        <v>106</v>
      </c>
      <c r="B35" t="s">
        <v>107</v>
      </c>
      <c r="C35" t="s">
        <v>108</v>
      </c>
      <c r="D35" t="e">
        <f>- Cystatin-A</f>
        <v>#NAME?</v>
      </c>
    </row>
    <row r="36" spans="1:4">
      <c r="A36" t="s">
        <v>109</v>
      </c>
      <c r="B36" t="s">
        <v>110</v>
      </c>
      <c r="C36" t="s">
        <v>111</v>
      </c>
      <c r="D36" t="s">
        <v>112</v>
      </c>
    </row>
    <row r="37" spans="1:4">
      <c r="A37" t="s">
        <v>113</v>
      </c>
      <c r="B37" t="s">
        <v>114</v>
      </c>
      <c r="C37" t="s">
        <v>115</v>
      </c>
      <c r="D37" t="s">
        <v>116</v>
      </c>
    </row>
    <row r="38" spans="1:4">
      <c r="A38" t="s">
        <v>117</v>
      </c>
      <c r="B38" t="s">
        <v>118</v>
      </c>
      <c r="C38" t="s">
        <v>119</v>
      </c>
      <c r="D38" t="s">
        <v>44</v>
      </c>
    </row>
    <row r="39" spans="1:4">
      <c r="A39" t="s">
        <v>17</v>
      </c>
      <c r="B39" t="s">
        <v>120</v>
      </c>
      <c r="C39" t="s">
        <v>121</v>
      </c>
      <c r="D39" t="e">
        <f>- muscleblind isoform X4</f>
        <v>#NAME?</v>
      </c>
    </row>
    <row r="40" spans="1:4">
      <c r="A40" t="s">
        <v>83</v>
      </c>
      <c r="B40" t="s">
        <v>84</v>
      </c>
      <c r="C40" t="s">
        <v>122</v>
      </c>
      <c r="D40" t="e">
        <f>- FC2- partial</f>
        <v>#NAME?</v>
      </c>
    </row>
    <row r="41" spans="1:4">
      <c r="A41" t="s">
        <v>123</v>
      </c>
      <c r="B41" t="s">
        <v>124</v>
      </c>
      <c r="C41" t="s">
        <v>125</v>
      </c>
      <c r="D41" t="s">
        <v>8</v>
      </c>
    </row>
    <row r="42" spans="1:4">
      <c r="A42" t="s">
        <v>126</v>
      </c>
      <c r="B42" t="s">
        <v>127</v>
      </c>
      <c r="C42" t="s">
        <v>128</v>
      </c>
      <c r="D42" t="s">
        <v>129</v>
      </c>
    </row>
    <row r="43" spans="1:4">
      <c r="A43" t="s">
        <v>109</v>
      </c>
      <c r="B43" t="s">
        <v>110</v>
      </c>
      <c r="C43" t="s">
        <v>130</v>
      </c>
      <c r="D43" t="s">
        <v>131</v>
      </c>
    </row>
    <row r="44" spans="1:4">
      <c r="A44" t="s">
        <v>132</v>
      </c>
      <c r="B44" t="s">
        <v>133</v>
      </c>
      <c r="C44" t="s">
        <v>134</v>
      </c>
      <c r="D44" t="e">
        <f>- trypsinogen partial</f>
        <v>#NAME?</v>
      </c>
    </row>
    <row r="45" spans="1:4">
      <c r="A45" t="s">
        <v>135</v>
      </c>
      <c r="B45" t="s">
        <v>136</v>
      </c>
      <c r="C45" t="s">
        <v>137</v>
      </c>
      <c r="D45" t="s">
        <v>138</v>
      </c>
    </row>
    <row r="46" spans="1:4">
      <c r="A46" t="s">
        <v>41</v>
      </c>
      <c r="B46" t="s">
        <v>42</v>
      </c>
      <c r="C46" t="s">
        <v>139</v>
      </c>
      <c r="D46" t="s">
        <v>44</v>
      </c>
    </row>
    <row r="47" spans="1:4">
      <c r="A47" t="s">
        <v>140</v>
      </c>
      <c r="B47" t="s">
        <v>141</v>
      </c>
      <c r="C47" t="s">
        <v>142</v>
      </c>
      <c r="D47" t="s">
        <v>8</v>
      </c>
    </row>
    <row r="48" spans="1:4">
      <c r="A48" t="s">
        <v>83</v>
      </c>
      <c r="B48" t="s">
        <v>84</v>
      </c>
      <c r="C48" t="s">
        <v>143</v>
      </c>
      <c r="D48" t="e">
        <f>- neural-cadherin isoform X3</f>
        <v>#NAME?</v>
      </c>
    </row>
    <row r="49" spans="1:4">
      <c r="A49" t="s">
        <v>3</v>
      </c>
      <c r="B49" t="s">
        <v>6</v>
      </c>
      <c r="C49" t="s">
        <v>144</v>
      </c>
      <c r="D49" t="s">
        <v>8</v>
      </c>
    </row>
    <row r="50" spans="1:4">
      <c r="A50" t="s">
        <v>96</v>
      </c>
      <c r="B50" t="s">
        <v>145</v>
      </c>
      <c r="C50" t="s">
        <v>146</v>
      </c>
      <c r="D50" t="e">
        <f>- E3 ubiquitin- ligase TRIM9</f>
        <v>#NAME?</v>
      </c>
    </row>
    <row r="51" spans="1:4">
      <c r="A51" t="s">
        <v>106</v>
      </c>
      <c r="B51" t="s">
        <v>147</v>
      </c>
      <c r="C51" t="s">
        <v>148</v>
      </c>
    </row>
    <row r="52" spans="1:4">
      <c r="A52" t="s">
        <v>21</v>
      </c>
      <c r="B52" t="s">
        <v>22</v>
      </c>
      <c r="C52" t="s">
        <v>149</v>
      </c>
      <c r="D52" t="s">
        <v>24</v>
      </c>
    </row>
    <row r="53" spans="1:4">
      <c r="A53" t="s">
        <v>90</v>
      </c>
      <c r="B53" t="s">
        <v>91</v>
      </c>
      <c r="C53" t="s">
        <v>150</v>
      </c>
      <c r="D53" t="e">
        <f>- teneurin-m isoform X2</f>
        <v>#NAME?</v>
      </c>
    </row>
    <row r="54" spans="1:4">
      <c r="A54" t="s">
        <v>151</v>
      </c>
      <c r="B54" t="s">
        <v>152</v>
      </c>
      <c r="C54" t="s">
        <v>153</v>
      </c>
      <c r="D54" t="s">
        <v>154</v>
      </c>
    </row>
    <row r="55" spans="1:4">
      <c r="A55" t="s">
        <v>155</v>
      </c>
      <c r="B55" t="s">
        <v>156</v>
      </c>
      <c r="C55" t="s">
        <v>157</v>
      </c>
      <c r="D55" t="s">
        <v>158</v>
      </c>
    </row>
    <row r="56" spans="1:4">
      <c r="A56" t="s">
        <v>126</v>
      </c>
      <c r="B56" t="s">
        <v>159</v>
      </c>
      <c r="C56" t="s">
        <v>160</v>
      </c>
      <c r="D56" t="s">
        <v>161</v>
      </c>
    </row>
    <row r="57" spans="1:4">
      <c r="A57" t="s">
        <v>162</v>
      </c>
      <c r="B57" t="s">
        <v>163</v>
      </c>
      <c r="C57" t="s">
        <v>164</v>
      </c>
      <c r="D57" t="s">
        <v>165</v>
      </c>
    </row>
    <row r="58" spans="1:4">
      <c r="A58" t="s">
        <v>17</v>
      </c>
      <c r="B58" t="s">
        <v>120</v>
      </c>
      <c r="C58" t="s">
        <v>166</v>
      </c>
      <c r="D58" t="e">
        <f>- muscleblind isoform X4</f>
        <v>#NAME?</v>
      </c>
    </row>
    <row r="59" spans="1:4">
      <c r="A59" t="s">
        <v>17</v>
      </c>
      <c r="B59" t="s">
        <v>18</v>
      </c>
      <c r="C59" t="s">
        <v>167</v>
      </c>
      <c r="D59" t="s">
        <v>168</v>
      </c>
    </row>
    <row r="60" spans="1:4">
      <c r="A60" t="s">
        <v>21</v>
      </c>
      <c r="B60" t="s">
        <v>93</v>
      </c>
      <c r="C60" t="s">
        <v>169</v>
      </c>
      <c r="D60" t="s">
        <v>170</v>
      </c>
    </row>
    <row r="61" spans="1:4">
      <c r="A61" t="s">
        <v>57</v>
      </c>
      <c r="B61" t="s">
        <v>171</v>
      </c>
      <c r="C61" t="s">
        <v>172</v>
      </c>
      <c r="D61" t="s">
        <v>173</v>
      </c>
    </row>
    <row r="62" spans="1:4">
      <c r="A62" t="s">
        <v>151</v>
      </c>
      <c r="B62" t="s">
        <v>152</v>
      </c>
      <c r="C62" t="s">
        <v>174</v>
      </c>
      <c r="D62" t="s">
        <v>154</v>
      </c>
    </row>
    <row r="63" spans="1:4">
      <c r="A63" t="s">
        <v>175</v>
      </c>
      <c r="B63" t="s">
        <v>176</v>
      </c>
      <c r="C63" t="s">
        <v>537</v>
      </c>
      <c r="D63" t="s">
        <v>538</v>
      </c>
    </row>
    <row r="64" spans="1:4">
      <c r="A64" t="s">
        <v>126</v>
      </c>
      <c r="B64" t="s">
        <v>127</v>
      </c>
      <c r="C64" t="s">
        <v>177</v>
      </c>
      <c r="D64" t="s">
        <v>178</v>
      </c>
    </row>
    <row r="65" spans="1:4">
      <c r="A65" t="s">
        <v>13</v>
      </c>
      <c r="B65" t="s">
        <v>179</v>
      </c>
      <c r="C65" t="s">
        <v>180</v>
      </c>
      <c r="D65" t="e">
        <f>- transmembrane and TPR repeat-containing CG4050-like</f>
        <v>#NAME?</v>
      </c>
    </row>
    <row r="66" spans="1:4">
      <c r="A66" t="s">
        <v>132</v>
      </c>
      <c r="B66" t="s">
        <v>133</v>
      </c>
      <c r="C66" t="s">
        <v>181</v>
      </c>
      <c r="D66" t="e">
        <f>- trypsin-1-like</f>
        <v>#NAME?</v>
      </c>
    </row>
    <row r="67" spans="1:4">
      <c r="A67" t="s">
        <v>182</v>
      </c>
      <c r="B67" t="s">
        <v>183</v>
      </c>
      <c r="C67" t="s">
        <v>184</v>
      </c>
      <c r="D67" t="e">
        <f>- E3 ubiquitin- ligase MYCBP2-like</f>
        <v>#NAME?</v>
      </c>
    </row>
    <row r="68" spans="1:4">
      <c r="A68" t="s">
        <v>27</v>
      </c>
      <c r="B68" t="s">
        <v>185</v>
      </c>
      <c r="C68" t="s">
        <v>186</v>
      </c>
      <c r="D68" t="s">
        <v>44</v>
      </c>
    </row>
    <row r="69" spans="1:4">
      <c r="A69" t="s">
        <v>0</v>
      </c>
      <c r="B69" t="s">
        <v>187</v>
      </c>
      <c r="C69" t="s">
        <v>188</v>
      </c>
      <c r="D69" t="s">
        <v>189</v>
      </c>
    </row>
    <row r="70" spans="1:4">
      <c r="A70" t="s">
        <v>27</v>
      </c>
      <c r="B70" t="s">
        <v>54</v>
      </c>
      <c r="C70" t="s">
        <v>190</v>
      </c>
      <c r="D70" t="s">
        <v>56</v>
      </c>
    </row>
    <row r="71" spans="1:4">
      <c r="A71" t="s">
        <v>90</v>
      </c>
      <c r="B71" t="s">
        <v>191</v>
      </c>
      <c r="C71" t="s">
        <v>192</v>
      </c>
      <c r="D71" t="e">
        <f>- G alpha q subunit isoform X2</f>
        <v>#NAME?</v>
      </c>
    </row>
    <row r="72" spans="1:4">
      <c r="A72" t="s">
        <v>117</v>
      </c>
      <c r="B72" t="s">
        <v>118</v>
      </c>
      <c r="C72" t="s">
        <v>193</v>
      </c>
      <c r="D72" t="s">
        <v>194</v>
      </c>
    </row>
    <row r="73" spans="1:4">
      <c r="A73" t="s">
        <v>57</v>
      </c>
      <c r="B73" t="s">
        <v>195</v>
      </c>
      <c r="C73" t="s">
        <v>196</v>
      </c>
      <c r="D73" t="s">
        <v>197</v>
      </c>
    </row>
    <row r="74" spans="1:4">
      <c r="A74" t="s">
        <v>48</v>
      </c>
      <c r="B74" t="s">
        <v>198</v>
      </c>
      <c r="C74" t="s">
        <v>199</v>
      </c>
      <c r="D74" t="s">
        <v>200</v>
      </c>
    </row>
    <row r="75" spans="1:4">
      <c r="A75" t="s">
        <v>17</v>
      </c>
      <c r="B75" t="s">
        <v>120</v>
      </c>
      <c r="C75" t="s">
        <v>201</v>
      </c>
      <c r="D75" t="e">
        <f>- muscleblind isoform X4</f>
        <v>#NAME?</v>
      </c>
    </row>
    <row r="76" spans="1:4">
      <c r="A76" t="s">
        <v>83</v>
      </c>
      <c r="B76" t="s">
        <v>84</v>
      </c>
      <c r="C76" t="s">
        <v>202</v>
      </c>
      <c r="D76" t="e">
        <f>- neural-cadherin isoform X5</f>
        <v>#NAME?</v>
      </c>
    </row>
    <row r="77" spans="1:4">
      <c r="A77" t="s">
        <v>182</v>
      </c>
      <c r="B77" t="s">
        <v>203</v>
      </c>
      <c r="C77" t="s">
        <v>204</v>
      </c>
      <c r="D77" t="s">
        <v>205</v>
      </c>
    </row>
    <row r="78" spans="1:4">
      <c r="A78" t="s">
        <v>33</v>
      </c>
      <c r="B78" t="s">
        <v>206</v>
      </c>
      <c r="C78" t="s">
        <v>207</v>
      </c>
      <c r="D78" t="s">
        <v>44</v>
      </c>
    </row>
    <row r="79" spans="1:4">
      <c r="A79" t="s">
        <v>151</v>
      </c>
      <c r="B79" t="s">
        <v>152</v>
      </c>
      <c r="C79" t="s">
        <v>208</v>
      </c>
      <c r="D79" t="s">
        <v>154</v>
      </c>
    </row>
    <row r="80" spans="1:4">
      <c r="A80" t="s">
        <v>57</v>
      </c>
      <c r="B80" t="s">
        <v>58</v>
      </c>
      <c r="C80" t="s">
        <v>209</v>
      </c>
      <c r="D80" t="s">
        <v>60</v>
      </c>
    </row>
    <row r="81" spans="1:4">
      <c r="A81" t="s">
        <v>17</v>
      </c>
      <c r="B81" t="s">
        <v>120</v>
      </c>
      <c r="C81" t="s">
        <v>210</v>
      </c>
      <c r="D81" t="e">
        <f>- muscleblind isoform X4</f>
        <v>#NAME?</v>
      </c>
    </row>
    <row r="82" spans="1:4">
      <c r="A82" t="s">
        <v>48</v>
      </c>
      <c r="B82" t="s">
        <v>198</v>
      </c>
      <c r="C82" t="s">
        <v>211</v>
      </c>
      <c r="D82" t="s">
        <v>200</v>
      </c>
    </row>
    <row r="83" spans="1:4">
      <c r="A83" t="s">
        <v>212</v>
      </c>
      <c r="B83" t="s">
        <v>213</v>
      </c>
      <c r="C83" t="s">
        <v>214</v>
      </c>
      <c r="D83" t="s">
        <v>215</v>
      </c>
    </row>
    <row r="84" spans="1:4">
      <c r="A84" t="s">
        <v>17</v>
      </c>
      <c r="B84" t="s">
        <v>216</v>
      </c>
      <c r="C84" t="s">
        <v>217</v>
      </c>
      <c r="D84" t="e">
        <f>- Leucine-rich repeat and immunoglobulin domain-containing nogo receptor-interacting</f>
        <v>#NAME?</v>
      </c>
    </row>
    <row r="85" spans="1:4">
      <c r="A85" t="s">
        <v>218</v>
      </c>
      <c r="B85" t="s">
        <v>219</v>
      </c>
      <c r="C85" t="s">
        <v>220</v>
      </c>
      <c r="D85" t="s">
        <v>221</v>
      </c>
    </row>
    <row r="86" spans="1:4">
      <c r="A86" t="s">
        <v>96</v>
      </c>
      <c r="B86" t="s">
        <v>222</v>
      </c>
      <c r="C86" t="s">
        <v>223</v>
      </c>
      <c r="D86" t="s">
        <v>224</v>
      </c>
    </row>
    <row r="87" spans="1:4">
      <c r="A87" t="s">
        <v>83</v>
      </c>
      <c r="B87" t="s">
        <v>84</v>
      </c>
      <c r="C87" t="s">
        <v>225</v>
      </c>
      <c r="D87" t="e">
        <f>- neural-cadherin isoform X3</f>
        <v>#NAME?</v>
      </c>
    </row>
    <row r="88" spans="1:4">
      <c r="A88" t="s">
        <v>29</v>
      </c>
      <c r="B88" t="s">
        <v>226</v>
      </c>
      <c r="C88" t="s">
        <v>227</v>
      </c>
      <c r="D88" t="s">
        <v>228</v>
      </c>
    </row>
    <row r="89" spans="1:4">
      <c r="A89" t="s">
        <v>229</v>
      </c>
      <c r="B89" t="s">
        <v>230</v>
      </c>
      <c r="C89" t="s">
        <v>231</v>
      </c>
      <c r="D89" t="e">
        <f>- rolling stone-like</f>
        <v>#NAME?</v>
      </c>
    </row>
    <row r="90" spans="1:4">
      <c r="A90" t="s">
        <v>57</v>
      </c>
      <c r="B90" t="s">
        <v>58</v>
      </c>
      <c r="C90" t="s">
        <v>232</v>
      </c>
      <c r="D90" t="s">
        <v>60</v>
      </c>
    </row>
    <row r="91" spans="1:4">
      <c r="A91" t="s">
        <v>151</v>
      </c>
      <c r="B91" t="s">
        <v>152</v>
      </c>
      <c r="C91" t="s">
        <v>233</v>
      </c>
      <c r="D91" t="s">
        <v>154</v>
      </c>
    </row>
    <row r="92" spans="1:4">
      <c r="A92" t="s">
        <v>126</v>
      </c>
      <c r="B92" t="s">
        <v>159</v>
      </c>
      <c r="C92" t="s">
        <v>234</v>
      </c>
      <c r="D92" t="s">
        <v>161</v>
      </c>
    </row>
    <row r="93" spans="1:4">
      <c r="A93" t="s">
        <v>25</v>
      </c>
      <c r="B93" t="s">
        <v>235</v>
      </c>
      <c r="C93" t="s">
        <v>539</v>
      </c>
      <c r="D93" t="s">
        <v>540</v>
      </c>
    </row>
    <row r="94" spans="1:4">
      <c r="A94" t="s">
        <v>90</v>
      </c>
      <c r="B94" t="s">
        <v>91</v>
      </c>
      <c r="C94" t="s">
        <v>236</v>
      </c>
      <c r="D94" t="s">
        <v>8</v>
      </c>
    </row>
    <row r="95" spans="1:4">
      <c r="A95" t="s">
        <v>33</v>
      </c>
      <c r="B95" t="s">
        <v>237</v>
      </c>
      <c r="C95" t="s">
        <v>238</v>
      </c>
      <c r="D95" t="s">
        <v>8</v>
      </c>
    </row>
    <row r="96" spans="1:4">
      <c r="A96" t="s">
        <v>0</v>
      </c>
      <c r="B96" t="s">
        <v>239</v>
      </c>
      <c r="C96" t="s">
        <v>240</v>
      </c>
      <c r="D96" t="s">
        <v>241</v>
      </c>
    </row>
    <row r="97" spans="1:4">
      <c r="A97" t="s">
        <v>242</v>
      </c>
      <c r="B97" t="s">
        <v>243</v>
      </c>
      <c r="C97" t="s">
        <v>244</v>
      </c>
      <c r="D97" t="s">
        <v>245</v>
      </c>
    </row>
    <row r="98" spans="1:4">
      <c r="A98" t="s">
        <v>246</v>
      </c>
      <c r="B98" t="s">
        <v>247</v>
      </c>
      <c r="C98" t="s">
        <v>248</v>
      </c>
      <c r="D98" t="s">
        <v>249</v>
      </c>
    </row>
    <row r="99" spans="1:4">
      <c r="A99" t="s">
        <v>250</v>
      </c>
      <c r="B99" t="s">
        <v>251</v>
      </c>
      <c r="C99" t="s">
        <v>252</v>
      </c>
      <c r="D99" t="s">
        <v>253</v>
      </c>
    </row>
    <row r="100" spans="1:4">
      <c r="A100" t="s">
        <v>67</v>
      </c>
      <c r="B100" t="s">
        <v>254</v>
      </c>
      <c r="C100" t="s">
        <v>255</v>
      </c>
      <c r="D100" t="s">
        <v>256</v>
      </c>
    </row>
    <row r="101" spans="1:4">
      <c r="A101" t="s">
        <v>96</v>
      </c>
      <c r="B101" t="s">
        <v>145</v>
      </c>
      <c r="C101" t="s">
        <v>257</v>
      </c>
      <c r="D101" t="e">
        <f>- E3 ubiquitin- ligase TRIM9 isoform X2</f>
        <v>#NAME?</v>
      </c>
    </row>
    <row r="102" spans="1:4">
      <c r="A102" t="s">
        <v>162</v>
      </c>
      <c r="B102" t="s">
        <v>163</v>
      </c>
      <c r="C102" t="s">
        <v>258</v>
      </c>
      <c r="D102" t="s">
        <v>259</v>
      </c>
    </row>
    <row r="103" spans="1:4">
      <c r="A103" t="s">
        <v>250</v>
      </c>
      <c r="B103" t="s">
        <v>260</v>
      </c>
      <c r="C103" t="s">
        <v>261</v>
      </c>
      <c r="D103" t="e">
        <f>- DNA-binding SATB1</f>
        <v>#NAME?</v>
      </c>
    </row>
    <row r="104" spans="1:4">
      <c r="A104" t="s">
        <v>90</v>
      </c>
      <c r="B104" t="s">
        <v>262</v>
      </c>
      <c r="C104" t="s">
        <v>263</v>
      </c>
      <c r="D104" t="s">
        <v>264</v>
      </c>
    </row>
    <row r="105" spans="1:4">
      <c r="A105" t="s">
        <v>132</v>
      </c>
      <c r="B105" t="s">
        <v>133</v>
      </c>
      <c r="C105" t="s">
        <v>265</v>
      </c>
      <c r="D105" t="e">
        <f>- trypsinogen partial</f>
        <v>#NAME?</v>
      </c>
    </row>
    <row r="106" spans="1:4">
      <c r="A106" t="s">
        <v>242</v>
      </c>
      <c r="B106" t="s">
        <v>266</v>
      </c>
      <c r="C106" t="s">
        <v>267</v>
      </c>
      <c r="D106" t="s">
        <v>268</v>
      </c>
    </row>
    <row r="107" spans="1:4">
      <c r="A107" t="s">
        <v>117</v>
      </c>
      <c r="B107" t="s">
        <v>118</v>
      </c>
      <c r="C107" t="s">
        <v>269</v>
      </c>
      <c r="D107" t="s">
        <v>270</v>
      </c>
    </row>
    <row r="108" spans="1:4">
      <c r="A108" t="s">
        <v>140</v>
      </c>
      <c r="B108" t="s">
        <v>141</v>
      </c>
      <c r="C108" t="s">
        <v>271</v>
      </c>
      <c r="D108" t="s">
        <v>8</v>
      </c>
    </row>
    <row r="109" spans="1:4">
      <c r="A109" t="s">
        <v>9</v>
      </c>
      <c r="B109" t="s">
        <v>272</v>
      </c>
      <c r="C109" t="s">
        <v>273</v>
      </c>
      <c r="D109" t="s">
        <v>274</v>
      </c>
    </row>
    <row r="110" spans="1:4">
      <c r="A110" t="s">
        <v>57</v>
      </c>
      <c r="B110" t="s">
        <v>58</v>
      </c>
      <c r="C110" t="s">
        <v>275</v>
      </c>
      <c r="D110" t="s">
        <v>60</v>
      </c>
    </row>
    <row r="111" spans="1:4">
      <c r="A111" t="s">
        <v>151</v>
      </c>
      <c r="B111" t="s">
        <v>152</v>
      </c>
      <c r="C111" t="s">
        <v>276</v>
      </c>
      <c r="D111" t="s">
        <v>277</v>
      </c>
    </row>
    <row r="112" spans="1:4">
      <c r="A112" t="s">
        <v>17</v>
      </c>
      <c r="B112" t="s">
        <v>120</v>
      </c>
      <c r="C112" t="s">
        <v>278</v>
      </c>
      <c r="D112" t="e">
        <f>- muscleblind isoform X4</f>
        <v>#NAME?</v>
      </c>
    </row>
    <row r="113" spans="1:4">
      <c r="A113" t="s">
        <v>41</v>
      </c>
      <c r="B113" t="s">
        <v>42</v>
      </c>
      <c r="C113" t="s">
        <v>279</v>
      </c>
      <c r="D113" t="s">
        <v>44</v>
      </c>
    </row>
    <row r="114" spans="1:4">
      <c r="A114" t="s">
        <v>33</v>
      </c>
      <c r="B114" t="s">
        <v>237</v>
      </c>
      <c r="C114" t="s">
        <v>280</v>
      </c>
      <c r="D114" t="s">
        <v>281</v>
      </c>
    </row>
    <row r="115" spans="1:4">
      <c r="A115" t="s">
        <v>96</v>
      </c>
      <c r="B115" t="s">
        <v>145</v>
      </c>
      <c r="C115" t="s">
        <v>282</v>
      </c>
      <c r="D115" t="e">
        <f>- E3 ubiquitin- ligase TRIM9 isoform X1</f>
        <v>#NAME?</v>
      </c>
    </row>
    <row r="116" spans="1:4">
      <c r="A116" t="s">
        <v>57</v>
      </c>
      <c r="B116" t="s">
        <v>195</v>
      </c>
      <c r="C116" t="s">
        <v>283</v>
      </c>
      <c r="D116" t="s">
        <v>197</v>
      </c>
    </row>
    <row r="117" spans="1:4">
      <c r="A117" t="s">
        <v>57</v>
      </c>
      <c r="B117" t="s">
        <v>58</v>
      </c>
      <c r="C117" t="s">
        <v>284</v>
      </c>
      <c r="D117" t="s">
        <v>60</v>
      </c>
    </row>
    <row r="118" spans="1:4">
      <c r="A118" t="s">
        <v>83</v>
      </c>
      <c r="B118" t="s">
        <v>285</v>
      </c>
      <c r="C118" t="s">
        <v>286</v>
      </c>
      <c r="D118" t="s">
        <v>287</v>
      </c>
    </row>
    <row r="119" spans="1:4">
      <c r="A119" t="s">
        <v>218</v>
      </c>
      <c r="B119" t="s">
        <v>288</v>
      </c>
      <c r="C119" t="s">
        <v>541</v>
      </c>
      <c r="D119" t="s">
        <v>542</v>
      </c>
    </row>
    <row r="120" spans="1:4">
      <c r="A120" t="s">
        <v>123</v>
      </c>
      <c r="B120" t="s">
        <v>289</v>
      </c>
      <c r="C120" t="s">
        <v>290</v>
      </c>
      <c r="D120" t="e">
        <f>- Wnt-4-like isoform X1</f>
        <v>#NAME?</v>
      </c>
    </row>
    <row r="121" spans="1:4">
      <c r="A121" t="s">
        <v>37</v>
      </c>
      <c r="B121" t="s">
        <v>38</v>
      </c>
      <c r="C121" t="s">
        <v>291</v>
      </c>
      <c r="D121" t="s">
        <v>292</v>
      </c>
    </row>
    <row r="122" spans="1:4">
      <c r="A122" t="s">
        <v>293</v>
      </c>
      <c r="B122" t="s">
        <v>294</v>
      </c>
      <c r="C122" t="s">
        <v>295</v>
      </c>
      <c r="D122" t="e">
        <f>- homeotic spalt-major-like</f>
        <v>#NAME?</v>
      </c>
    </row>
    <row r="123" spans="1:4">
      <c r="A123" t="s">
        <v>0</v>
      </c>
      <c r="B123" t="s">
        <v>1</v>
      </c>
      <c r="C123" t="s">
        <v>296</v>
      </c>
      <c r="D123" t="e">
        <f>- inactive Tyrosine- kinase partial</f>
        <v>#NAME?</v>
      </c>
    </row>
    <row r="124" spans="1:4">
      <c r="A124" t="s">
        <v>61</v>
      </c>
      <c r="B124" t="s">
        <v>62</v>
      </c>
      <c r="C124" t="s">
        <v>297</v>
      </c>
      <c r="D124" t="s">
        <v>298</v>
      </c>
    </row>
    <row r="125" spans="1:4">
      <c r="A125" t="s">
        <v>113</v>
      </c>
      <c r="B125" t="s">
        <v>299</v>
      </c>
      <c r="C125" t="s">
        <v>300</v>
      </c>
      <c r="D125" t="e">
        <f>- vestigial</f>
        <v>#NAME?</v>
      </c>
    </row>
    <row r="126" spans="1:4">
      <c r="A126" t="s">
        <v>13</v>
      </c>
      <c r="B126" t="s">
        <v>301</v>
      </c>
      <c r="C126" t="s">
        <v>302</v>
      </c>
      <c r="D126" t="s">
        <v>303</v>
      </c>
    </row>
    <row r="127" spans="1:4">
      <c r="A127" t="s">
        <v>109</v>
      </c>
      <c r="B127" t="s">
        <v>110</v>
      </c>
      <c r="C127" t="s">
        <v>304</v>
      </c>
      <c r="D127" t="s">
        <v>131</v>
      </c>
    </row>
    <row r="128" spans="1:4">
      <c r="A128" t="s">
        <v>135</v>
      </c>
      <c r="B128" t="s">
        <v>136</v>
      </c>
      <c r="C128" t="s">
        <v>305</v>
      </c>
      <c r="D128" t="s">
        <v>306</v>
      </c>
    </row>
    <row r="129" spans="1:4">
      <c r="A129" t="s">
        <v>106</v>
      </c>
      <c r="B129" t="s">
        <v>107</v>
      </c>
      <c r="C129" t="s">
        <v>307</v>
      </c>
      <c r="D129" t="e">
        <f>- Cystatin A2</f>
        <v>#NAME?</v>
      </c>
    </row>
    <row r="130" spans="1:4">
      <c r="A130" t="s">
        <v>246</v>
      </c>
      <c r="B130" t="s">
        <v>247</v>
      </c>
      <c r="C130" t="s">
        <v>308</v>
      </c>
      <c r="D130" t="s">
        <v>249</v>
      </c>
    </row>
    <row r="131" spans="1:4">
      <c r="A131" t="s">
        <v>33</v>
      </c>
      <c r="B131" t="s">
        <v>309</v>
      </c>
      <c r="C131" t="s">
        <v>310</v>
      </c>
    </row>
    <row r="132" spans="1:4">
      <c r="A132" t="s">
        <v>0</v>
      </c>
      <c r="B132" t="s">
        <v>1</v>
      </c>
      <c r="C132" t="s">
        <v>311</v>
      </c>
      <c r="D132" t="s">
        <v>312</v>
      </c>
    </row>
    <row r="133" spans="1:4">
      <c r="A133" t="s">
        <v>48</v>
      </c>
      <c r="B133" t="s">
        <v>198</v>
      </c>
      <c r="C133" t="s">
        <v>313</v>
      </c>
      <c r="D133" t="s">
        <v>200</v>
      </c>
    </row>
    <row r="134" spans="1:4">
      <c r="A134" t="s">
        <v>37</v>
      </c>
      <c r="B134" t="s">
        <v>38</v>
      </c>
      <c r="C134" t="s">
        <v>314</v>
      </c>
      <c r="D134" t="s">
        <v>40</v>
      </c>
    </row>
    <row r="135" spans="1:4">
      <c r="A135" t="s">
        <v>51</v>
      </c>
      <c r="B135" t="s">
        <v>315</v>
      </c>
      <c r="C135" t="s">
        <v>316</v>
      </c>
    </row>
    <row r="136" spans="1:4">
      <c r="A136" t="s">
        <v>13</v>
      </c>
      <c r="B136" t="s">
        <v>317</v>
      </c>
      <c r="C136" t="s">
        <v>318</v>
      </c>
      <c r="D136" t="s">
        <v>319</v>
      </c>
    </row>
    <row r="137" spans="1:4">
      <c r="A137" t="s">
        <v>109</v>
      </c>
      <c r="B137" t="s">
        <v>110</v>
      </c>
      <c r="C137" t="s">
        <v>320</v>
      </c>
      <c r="D137" t="s">
        <v>44</v>
      </c>
    </row>
    <row r="138" spans="1:4">
      <c r="A138" t="s">
        <v>90</v>
      </c>
      <c r="B138" t="s">
        <v>91</v>
      </c>
      <c r="C138" t="s">
        <v>321</v>
      </c>
      <c r="D138" t="e">
        <f>- teneurin-m isoform X1</f>
        <v>#NAME?</v>
      </c>
    </row>
    <row r="139" spans="1:4">
      <c r="A139" t="s">
        <v>246</v>
      </c>
      <c r="B139" t="s">
        <v>322</v>
      </c>
      <c r="C139" t="s">
        <v>323</v>
      </c>
    </row>
    <row r="140" spans="1:4">
      <c r="A140" t="s">
        <v>135</v>
      </c>
      <c r="B140" t="s">
        <v>136</v>
      </c>
      <c r="C140" t="s">
        <v>324</v>
      </c>
      <c r="D140" t="s">
        <v>138</v>
      </c>
    </row>
    <row r="141" spans="1:4">
      <c r="A141" t="s">
        <v>27</v>
      </c>
      <c r="B141" t="s">
        <v>54</v>
      </c>
      <c r="C141" t="s">
        <v>325</v>
      </c>
      <c r="D141" t="s">
        <v>56</v>
      </c>
    </row>
    <row r="142" spans="1:4">
      <c r="A142" t="s">
        <v>293</v>
      </c>
      <c r="B142" t="s">
        <v>294</v>
      </c>
      <c r="C142" t="s">
        <v>326</v>
      </c>
      <c r="D142" t="e">
        <f>- homeotic spalt-major-like isoform X3</f>
        <v>#NAME?</v>
      </c>
    </row>
    <row r="143" spans="1:4">
      <c r="A143" t="s">
        <v>48</v>
      </c>
      <c r="B143" t="s">
        <v>198</v>
      </c>
      <c r="C143" t="s">
        <v>327</v>
      </c>
      <c r="D143" t="s">
        <v>328</v>
      </c>
    </row>
    <row r="144" spans="1:4">
      <c r="A144" t="s">
        <v>151</v>
      </c>
      <c r="B144" t="s">
        <v>152</v>
      </c>
      <c r="C144" t="s">
        <v>329</v>
      </c>
      <c r="D144" t="s">
        <v>330</v>
      </c>
    </row>
    <row r="145" spans="1:4">
      <c r="A145" t="s">
        <v>37</v>
      </c>
      <c r="B145" t="s">
        <v>38</v>
      </c>
      <c r="C145" t="s">
        <v>331</v>
      </c>
      <c r="D145" t="s">
        <v>40</v>
      </c>
    </row>
    <row r="146" spans="1:4">
      <c r="A146" t="s">
        <v>332</v>
      </c>
      <c r="B146" t="s">
        <v>333</v>
      </c>
      <c r="C146" t="s">
        <v>334</v>
      </c>
      <c r="D146" t="s">
        <v>335</v>
      </c>
    </row>
    <row r="147" spans="1:4">
      <c r="A147" t="s">
        <v>336</v>
      </c>
      <c r="B147" t="s">
        <v>337</v>
      </c>
      <c r="C147" t="s">
        <v>338</v>
      </c>
    </row>
    <row r="148" spans="1:4">
      <c r="A148" t="s">
        <v>113</v>
      </c>
      <c r="B148" t="s">
        <v>339</v>
      </c>
      <c r="C148" t="s">
        <v>340</v>
      </c>
      <c r="D148" t="s">
        <v>8</v>
      </c>
    </row>
    <row r="149" spans="1:4">
      <c r="A149" t="s">
        <v>48</v>
      </c>
      <c r="B149" t="s">
        <v>49</v>
      </c>
      <c r="C149" t="s">
        <v>341</v>
      </c>
      <c r="D149" t="e">
        <f>- homeobox abdominal-A homolog isoform X2</f>
        <v>#NAME?</v>
      </c>
    </row>
    <row r="150" spans="1:4">
      <c r="A150" t="s">
        <v>342</v>
      </c>
      <c r="B150" t="s">
        <v>343</v>
      </c>
      <c r="C150" t="s">
        <v>344</v>
      </c>
      <c r="D150" t="s">
        <v>345</v>
      </c>
    </row>
    <row r="151" spans="1:4">
      <c r="A151" t="s">
        <v>151</v>
      </c>
      <c r="B151" t="s">
        <v>152</v>
      </c>
      <c r="C151" t="s">
        <v>346</v>
      </c>
      <c r="D151" t="s">
        <v>277</v>
      </c>
    </row>
    <row r="152" spans="1:4">
      <c r="A152" t="s">
        <v>109</v>
      </c>
      <c r="B152" t="s">
        <v>110</v>
      </c>
      <c r="C152" t="s">
        <v>347</v>
      </c>
      <c r="D152" t="s">
        <v>131</v>
      </c>
    </row>
    <row r="153" spans="1:4">
      <c r="A153" t="s">
        <v>126</v>
      </c>
      <c r="B153" t="s">
        <v>348</v>
      </c>
      <c r="C153" t="s">
        <v>349</v>
      </c>
      <c r="D153" t="e">
        <f>- white isoform X1</f>
        <v>#NAME?</v>
      </c>
    </row>
    <row r="154" spans="1:4">
      <c r="A154" t="s">
        <v>242</v>
      </c>
      <c r="B154" t="s">
        <v>266</v>
      </c>
      <c r="C154" t="s">
        <v>350</v>
      </c>
      <c r="D154" t="s">
        <v>351</v>
      </c>
    </row>
    <row r="155" spans="1:4">
      <c r="A155" t="s">
        <v>123</v>
      </c>
      <c r="B155" t="s">
        <v>289</v>
      </c>
      <c r="C155" t="s">
        <v>352</v>
      </c>
      <c r="D155" t="e">
        <f>- Wnt-1-like isoform X1</f>
        <v>#NAME?</v>
      </c>
    </row>
    <row r="156" spans="1:4">
      <c r="A156" t="s">
        <v>182</v>
      </c>
      <c r="B156" t="s">
        <v>353</v>
      </c>
      <c r="C156" t="s">
        <v>354</v>
      </c>
      <c r="D156" t="s">
        <v>44</v>
      </c>
    </row>
    <row r="157" spans="1:4">
      <c r="A157" t="s">
        <v>355</v>
      </c>
      <c r="B157" t="s">
        <v>356</v>
      </c>
      <c r="C157" t="s">
        <v>357</v>
      </c>
    </row>
    <row r="158" spans="1:4">
      <c r="A158" t="s">
        <v>126</v>
      </c>
      <c r="B158" t="s">
        <v>348</v>
      </c>
      <c r="C158" t="s">
        <v>358</v>
      </c>
      <c r="D158" t="e">
        <f>- white isoform X1</f>
        <v>#NAME?</v>
      </c>
    </row>
    <row r="159" spans="1:4">
      <c r="A159" t="s">
        <v>126</v>
      </c>
      <c r="B159" t="s">
        <v>127</v>
      </c>
      <c r="C159" t="s">
        <v>359</v>
      </c>
      <c r="D159" t="s">
        <v>129</v>
      </c>
    </row>
    <row r="160" spans="1:4">
      <c r="A160" t="s">
        <v>109</v>
      </c>
      <c r="B160" t="s">
        <v>110</v>
      </c>
      <c r="C160" t="s">
        <v>360</v>
      </c>
      <c r="D160" t="s">
        <v>131</v>
      </c>
    </row>
    <row r="161" spans="1:4">
      <c r="A161" t="s">
        <v>21</v>
      </c>
      <c r="B161" t="s">
        <v>93</v>
      </c>
      <c r="C161" t="s">
        <v>361</v>
      </c>
      <c r="D161" t="s">
        <v>95</v>
      </c>
    </row>
    <row r="162" spans="1:4">
      <c r="A162" t="s">
        <v>182</v>
      </c>
      <c r="B162" t="s">
        <v>183</v>
      </c>
      <c r="C162" t="s">
        <v>362</v>
      </c>
      <c r="D162" t="e">
        <f>- E3 ubiquitin- ligase MYCBP2 isoform X6</f>
        <v>#NAME?</v>
      </c>
    </row>
    <row r="163" spans="1:4">
      <c r="A163" t="s">
        <v>27</v>
      </c>
      <c r="B163" t="s">
        <v>363</v>
      </c>
      <c r="C163" t="s">
        <v>364</v>
      </c>
      <c r="D163" t="s">
        <v>365</v>
      </c>
    </row>
    <row r="164" spans="1:4">
      <c r="A164" t="s">
        <v>132</v>
      </c>
      <c r="B164" t="s">
        <v>133</v>
      </c>
      <c r="C164" t="s">
        <v>366</v>
      </c>
      <c r="D164" t="e">
        <f>- trypsinogen partial</f>
        <v>#NAME?</v>
      </c>
    </row>
    <row r="165" spans="1:4">
      <c r="A165" t="s">
        <v>182</v>
      </c>
      <c r="B165" t="s">
        <v>367</v>
      </c>
      <c r="C165" t="s">
        <v>368</v>
      </c>
      <c r="D165" t="s">
        <v>369</v>
      </c>
    </row>
    <row r="166" spans="1:4">
      <c r="A166" t="s">
        <v>293</v>
      </c>
      <c r="B166" t="s">
        <v>294</v>
      </c>
      <c r="C166" t="s">
        <v>370</v>
      </c>
      <c r="D166" t="e">
        <f>- homeotic spalt-major-like</f>
        <v>#NAME?</v>
      </c>
    </row>
    <row r="167" spans="1:4">
      <c r="A167" t="s">
        <v>29</v>
      </c>
      <c r="B167" t="s">
        <v>30</v>
      </c>
      <c r="C167" t="s">
        <v>371</v>
      </c>
      <c r="D167" t="s">
        <v>32</v>
      </c>
    </row>
    <row r="168" spans="1:4">
      <c r="A168" t="s">
        <v>41</v>
      </c>
      <c r="B168" t="s">
        <v>42</v>
      </c>
      <c r="C168" t="s">
        <v>372</v>
      </c>
      <c r="D168" t="s">
        <v>44</v>
      </c>
    </row>
    <row r="169" spans="1:4">
      <c r="A169" t="s">
        <v>250</v>
      </c>
      <c r="B169" t="s">
        <v>251</v>
      </c>
      <c r="C169" t="s">
        <v>373</v>
      </c>
      <c r="D169" t="s">
        <v>374</v>
      </c>
    </row>
    <row r="170" spans="1:4">
      <c r="A170" t="s">
        <v>27</v>
      </c>
      <c r="B170" t="s">
        <v>363</v>
      </c>
      <c r="C170" t="s">
        <v>375</v>
      </c>
      <c r="D170" t="s">
        <v>376</v>
      </c>
    </row>
    <row r="171" spans="1:4">
      <c r="A171" t="s">
        <v>3</v>
      </c>
      <c r="B171" t="s">
        <v>6</v>
      </c>
      <c r="C171" t="s">
        <v>377</v>
      </c>
      <c r="D171" t="s">
        <v>8</v>
      </c>
    </row>
    <row r="172" spans="1:4">
      <c r="A172" t="s">
        <v>17</v>
      </c>
      <c r="B172" t="s">
        <v>120</v>
      </c>
      <c r="C172" t="s">
        <v>378</v>
      </c>
      <c r="D172" t="e">
        <f>- muscleblind isoform X4</f>
        <v>#NAME?</v>
      </c>
    </row>
    <row r="173" spans="1:4">
      <c r="A173" t="s">
        <v>123</v>
      </c>
      <c r="B173" t="s">
        <v>289</v>
      </c>
      <c r="C173" t="s">
        <v>379</v>
      </c>
      <c r="D173" t="s">
        <v>380</v>
      </c>
    </row>
    <row r="174" spans="1:4">
      <c r="A174" t="s">
        <v>90</v>
      </c>
      <c r="B174" t="s">
        <v>262</v>
      </c>
      <c r="C174" t="s">
        <v>381</v>
      </c>
      <c r="D174" t="s">
        <v>382</v>
      </c>
    </row>
    <row r="175" spans="1:4">
      <c r="A175" t="s">
        <v>13</v>
      </c>
      <c r="B175" t="s">
        <v>14</v>
      </c>
      <c r="C175" t="s">
        <v>383</v>
      </c>
      <c r="D175" t="e">
        <f>- ras guanine nucleotide exchange factor K</f>
        <v>#NAME?</v>
      </c>
    </row>
    <row r="176" spans="1:4">
      <c r="A176" t="s">
        <v>17</v>
      </c>
      <c r="B176" t="s">
        <v>18</v>
      </c>
      <c r="C176" t="s">
        <v>384</v>
      </c>
      <c r="D176" t="s">
        <v>20</v>
      </c>
    </row>
    <row r="177" spans="1:4">
      <c r="A177" t="s">
        <v>57</v>
      </c>
      <c r="B177" t="s">
        <v>58</v>
      </c>
      <c r="C177" t="s">
        <v>385</v>
      </c>
      <c r="D177" t="s">
        <v>60</v>
      </c>
    </row>
    <row r="178" spans="1:4">
      <c r="A178" t="s">
        <v>386</v>
      </c>
      <c r="B178" t="s">
        <v>387</v>
      </c>
      <c r="C178" t="s">
        <v>388</v>
      </c>
      <c r="D178" t="s">
        <v>389</v>
      </c>
    </row>
    <row r="179" spans="1:4">
      <c r="A179" t="s">
        <v>17</v>
      </c>
      <c r="B179" t="s">
        <v>120</v>
      </c>
      <c r="C179" t="s">
        <v>390</v>
      </c>
      <c r="D179" t="e">
        <f>- muscleblind isoform X4</f>
        <v>#NAME?</v>
      </c>
    </row>
    <row r="180" spans="1:4">
      <c r="A180" t="s">
        <v>67</v>
      </c>
      <c r="B180" t="s">
        <v>74</v>
      </c>
      <c r="C180" t="s">
        <v>391</v>
      </c>
      <c r="D180" t="s">
        <v>76</v>
      </c>
    </row>
    <row r="181" spans="1:4">
      <c r="A181" t="s">
        <v>9</v>
      </c>
      <c r="B181" t="s">
        <v>392</v>
      </c>
      <c r="C181" t="s">
        <v>393</v>
      </c>
      <c r="D181" t="s">
        <v>394</v>
      </c>
    </row>
    <row r="182" spans="1:4">
      <c r="A182" t="s">
        <v>332</v>
      </c>
      <c r="B182" t="s">
        <v>333</v>
      </c>
      <c r="C182" t="s">
        <v>395</v>
      </c>
      <c r="D182" t="s">
        <v>335</v>
      </c>
    </row>
    <row r="183" spans="1:4">
      <c r="A183" t="s">
        <v>83</v>
      </c>
      <c r="B183" t="s">
        <v>84</v>
      </c>
      <c r="C183" t="s">
        <v>396</v>
      </c>
      <c r="D183" t="e">
        <f>- neural-cadherin isoform X1</f>
        <v>#NAME?</v>
      </c>
    </row>
    <row r="184" spans="1:4">
      <c r="A184" t="s">
        <v>113</v>
      </c>
      <c r="B184" t="s">
        <v>339</v>
      </c>
      <c r="C184" t="s">
        <v>397</v>
      </c>
      <c r="D184" t="s">
        <v>8</v>
      </c>
    </row>
    <row r="185" spans="1:4">
      <c r="A185" t="s">
        <v>51</v>
      </c>
      <c r="B185" t="s">
        <v>398</v>
      </c>
      <c r="C185" t="s">
        <v>543</v>
      </c>
      <c r="D185" t="s">
        <v>544</v>
      </c>
    </row>
    <row r="186" spans="1:4">
      <c r="A186" t="s">
        <v>0</v>
      </c>
      <c r="B186" t="s">
        <v>399</v>
      </c>
      <c r="C186" t="s">
        <v>400</v>
      </c>
      <c r="D186" t="e">
        <f>- Cysteine-rich PDZ-binding</f>
        <v>#NAME?</v>
      </c>
    </row>
    <row r="187" spans="1:4">
      <c r="A187" t="s">
        <v>242</v>
      </c>
      <c r="B187" t="s">
        <v>266</v>
      </c>
      <c r="C187" t="s">
        <v>401</v>
      </c>
      <c r="D187" t="s">
        <v>351</v>
      </c>
    </row>
    <row r="188" spans="1:4">
      <c r="A188" t="s">
        <v>61</v>
      </c>
      <c r="B188" t="s">
        <v>62</v>
      </c>
      <c r="C188" t="s">
        <v>402</v>
      </c>
      <c r="D188" t="s">
        <v>403</v>
      </c>
    </row>
    <row r="189" spans="1:4">
      <c r="A189" t="s">
        <v>90</v>
      </c>
      <c r="B189" t="s">
        <v>191</v>
      </c>
      <c r="C189" t="s">
        <v>404</v>
      </c>
      <c r="D189" t="e">
        <f>- G alpha q subunit isoform X2</f>
        <v>#NAME?</v>
      </c>
    </row>
    <row r="190" spans="1:4">
      <c r="A190" t="s">
        <v>27</v>
      </c>
      <c r="B190" t="s">
        <v>71</v>
      </c>
      <c r="C190" t="s">
        <v>405</v>
      </c>
      <c r="D190" t="s">
        <v>73</v>
      </c>
    </row>
    <row r="191" spans="1:4">
      <c r="A191" t="s">
        <v>27</v>
      </c>
      <c r="B191" t="s">
        <v>54</v>
      </c>
      <c r="C191" t="s">
        <v>406</v>
      </c>
      <c r="D191" t="s">
        <v>56</v>
      </c>
    </row>
    <row r="192" spans="1:4">
      <c r="A192" t="s">
        <v>37</v>
      </c>
      <c r="B192" t="s">
        <v>38</v>
      </c>
      <c r="C192" t="s">
        <v>407</v>
      </c>
      <c r="D192" t="s">
        <v>40</v>
      </c>
    </row>
    <row r="193" spans="1:4">
      <c r="A193" t="s">
        <v>293</v>
      </c>
      <c r="B193" t="s">
        <v>408</v>
      </c>
      <c r="C193" t="s">
        <v>409</v>
      </c>
    </row>
    <row r="194" spans="1:4">
      <c r="A194" t="s">
        <v>17</v>
      </c>
      <c r="B194" t="s">
        <v>18</v>
      </c>
      <c r="C194" t="s">
        <v>410</v>
      </c>
      <c r="D194" t="s">
        <v>20</v>
      </c>
    </row>
    <row r="195" spans="1:4">
      <c r="A195" t="s">
        <v>80</v>
      </c>
      <c r="B195" t="s">
        <v>81</v>
      </c>
      <c r="C195" t="s">
        <v>411</v>
      </c>
      <c r="D195" t="s">
        <v>8</v>
      </c>
    </row>
    <row r="196" spans="1:4">
      <c r="A196" t="s">
        <v>27</v>
      </c>
      <c r="B196" t="s">
        <v>363</v>
      </c>
      <c r="C196" t="s">
        <v>412</v>
      </c>
      <c r="D196" t="s">
        <v>44</v>
      </c>
    </row>
    <row r="197" spans="1:4">
      <c r="A197" t="s">
        <v>41</v>
      </c>
      <c r="B197" t="s">
        <v>42</v>
      </c>
      <c r="C197" t="s">
        <v>413</v>
      </c>
      <c r="D197" t="s">
        <v>44</v>
      </c>
    </row>
    <row r="198" spans="1:4">
      <c r="A198" t="s">
        <v>0</v>
      </c>
      <c r="B198" t="s">
        <v>239</v>
      </c>
      <c r="C198" t="s">
        <v>414</v>
      </c>
      <c r="D198" t="s">
        <v>241</v>
      </c>
    </row>
    <row r="199" spans="1:4">
      <c r="A199" t="s">
        <v>90</v>
      </c>
      <c r="B199" t="s">
        <v>191</v>
      </c>
      <c r="C199" t="s">
        <v>415</v>
      </c>
      <c r="D199" t="e">
        <f>- G alpha q subunit isoform X2</f>
        <v>#NAME?</v>
      </c>
    </row>
    <row r="200" spans="1:4">
      <c r="A200" t="s">
        <v>57</v>
      </c>
      <c r="B200" t="s">
        <v>195</v>
      </c>
      <c r="C200" t="s">
        <v>416</v>
      </c>
      <c r="D200" t="s">
        <v>197</v>
      </c>
    </row>
    <row r="201" spans="1:4">
      <c r="A201" t="s">
        <v>57</v>
      </c>
      <c r="B201" t="s">
        <v>417</v>
      </c>
      <c r="C201" t="s">
        <v>418</v>
      </c>
      <c r="D201" t="s">
        <v>44</v>
      </c>
    </row>
    <row r="202" spans="1:4">
      <c r="A202" t="s">
        <v>17</v>
      </c>
      <c r="B202" t="s">
        <v>120</v>
      </c>
      <c r="C202" t="s">
        <v>419</v>
      </c>
      <c r="D202" t="e">
        <f>- muscleblind isoform X4</f>
        <v>#NAME?</v>
      </c>
    </row>
    <row r="203" spans="1:4">
      <c r="A203" t="s">
        <v>27</v>
      </c>
      <c r="B203" t="s">
        <v>363</v>
      </c>
      <c r="C203" t="s">
        <v>420</v>
      </c>
      <c r="D203" t="s">
        <v>376</v>
      </c>
    </row>
    <row r="204" spans="1:4">
      <c r="A204" t="s">
        <v>0</v>
      </c>
      <c r="B204" t="s">
        <v>421</v>
      </c>
      <c r="C204" t="s">
        <v>422</v>
      </c>
      <c r="D204" t="s">
        <v>423</v>
      </c>
    </row>
    <row r="205" spans="1:4">
      <c r="A205" t="s">
        <v>126</v>
      </c>
      <c r="B205" t="s">
        <v>127</v>
      </c>
      <c r="C205" t="s">
        <v>424</v>
      </c>
      <c r="D205" t="s">
        <v>178</v>
      </c>
    </row>
    <row r="206" spans="1:4">
      <c r="A206" t="s">
        <v>132</v>
      </c>
      <c r="B206" t="s">
        <v>133</v>
      </c>
      <c r="C206" t="s">
        <v>425</v>
      </c>
      <c r="D206" t="e">
        <f>- trypsin-1-like</f>
        <v>#NAME?</v>
      </c>
    </row>
    <row r="207" spans="1:4">
      <c r="A207" t="s">
        <v>96</v>
      </c>
      <c r="B207" t="s">
        <v>145</v>
      </c>
      <c r="C207" t="s">
        <v>426</v>
      </c>
      <c r="D207" t="e">
        <f>- E3 ubiquitin- ligase TRIM9 isoform X2</f>
        <v>#NAME?</v>
      </c>
    </row>
    <row r="208" spans="1:4">
      <c r="A208" t="s">
        <v>182</v>
      </c>
      <c r="B208" t="s">
        <v>183</v>
      </c>
      <c r="C208" t="s">
        <v>427</v>
      </c>
      <c r="D208" t="e">
        <f>- E3 ubiquitin- ligase MYCBP2 isoform X6</f>
        <v>#NAME?</v>
      </c>
    </row>
    <row r="209" spans="1:4">
      <c r="A209" t="s">
        <v>41</v>
      </c>
      <c r="B209" t="s">
        <v>42</v>
      </c>
      <c r="C209" t="s">
        <v>428</v>
      </c>
      <c r="D209" t="s">
        <v>44</v>
      </c>
    </row>
    <row r="210" spans="1:4">
      <c r="A210" t="s">
        <v>117</v>
      </c>
      <c r="B210" t="s">
        <v>118</v>
      </c>
      <c r="C210" t="s">
        <v>429</v>
      </c>
      <c r="D210" t="s">
        <v>194</v>
      </c>
    </row>
    <row r="211" spans="1:4">
      <c r="A211" t="s">
        <v>83</v>
      </c>
      <c r="B211" t="s">
        <v>84</v>
      </c>
      <c r="C211" t="s">
        <v>430</v>
      </c>
      <c r="D211" t="e">
        <f>- neural-cadherin isoform X5</f>
        <v>#NAME?</v>
      </c>
    </row>
    <row r="212" spans="1:4">
      <c r="A212" t="s">
        <v>96</v>
      </c>
      <c r="B212" t="s">
        <v>222</v>
      </c>
      <c r="C212" t="s">
        <v>431</v>
      </c>
      <c r="D212" t="s">
        <v>224</v>
      </c>
    </row>
    <row r="213" spans="1:4">
      <c r="A213" t="s">
        <v>162</v>
      </c>
      <c r="B213" t="s">
        <v>163</v>
      </c>
      <c r="C213" t="s">
        <v>432</v>
      </c>
      <c r="D213" t="s">
        <v>165</v>
      </c>
    </row>
    <row r="214" spans="1:4">
      <c r="A214" t="s">
        <v>57</v>
      </c>
      <c r="B214" t="s">
        <v>171</v>
      </c>
      <c r="C214" t="s">
        <v>433</v>
      </c>
      <c r="D214" t="s">
        <v>434</v>
      </c>
    </row>
    <row r="215" spans="1:4">
      <c r="A215" t="s">
        <v>151</v>
      </c>
      <c r="B215" t="s">
        <v>152</v>
      </c>
      <c r="C215" t="s">
        <v>435</v>
      </c>
      <c r="D215" t="s">
        <v>277</v>
      </c>
    </row>
    <row r="216" spans="1:4">
      <c r="A216" t="s">
        <v>151</v>
      </c>
      <c r="B216" t="s">
        <v>152</v>
      </c>
      <c r="C216" t="s">
        <v>436</v>
      </c>
      <c r="D216" t="s">
        <v>437</v>
      </c>
    </row>
    <row r="217" spans="1:4">
      <c r="A217" t="s">
        <v>126</v>
      </c>
      <c r="B217" t="s">
        <v>159</v>
      </c>
      <c r="C217" t="s">
        <v>438</v>
      </c>
      <c r="D217" t="s">
        <v>161</v>
      </c>
    </row>
    <row r="218" spans="1:4">
      <c r="A218" t="s">
        <v>57</v>
      </c>
      <c r="B218" t="s">
        <v>58</v>
      </c>
      <c r="C218" t="s">
        <v>439</v>
      </c>
      <c r="D218" t="s">
        <v>60</v>
      </c>
    </row>
    <row r="219" spans="1:4">
      <c r="A219" t="s">
        <v>17</v>
      </c>
      <c r="B219" t="s">
        <v>120</v>
      </c>
      <c r="C219" t="s">
        <v>440</v>
      </c>
      <c r="D219" t="e">
        <f>- muscleblind isoform X4</f>
        <v>#NAME?</v>
      </c>
    </row>
    <row r="220" spans="1:4">
      <c r="A220" t="s">
        <v>48</v>
      </c>
      <c r="B220" t="s">
        <v>198</v>
      </c>
      <c r="C220" t="s">
        <v>441</v>
      </c>
      <c r="D220" t="s">
        <v>200</v>
      </c>
    </row>
    <row r="221" spans="1:4">
      <c r="A221" t="s">
        <v>67</v>
      </c>
      <c r="B221" t="s">
        <v>442</v>
      </c>
      <c r="C221" t="s">
        <v>443</v>
      </c>
      <c r="D221" t="s">
        <v>444</v>
      </c>
    </row>
    <row r="222" spans="1:4">
      <c r="A222" t="s">
        <v>293</v>
      </c>
      <c r="B222" t="s">
        <v>294</v>
      </c>
      <c r="C222" t="s">
        <v>445</v>
      </c>
      <c r="D222" t="e">
        <f>- homeotic spalt-major-like isoform X3</f>
        <v>#NAME?</v>
      </c>
    </row>
    <row r="223" spans="1:4">
      <c r="A223" t="s">
        <v>446</v>
      </c>
      <c r="B223" t="s">
        <v>447</v>
      </c>
      <c r="C223" t="s">
        <v>448</v>
      </c>
      <c r="D223" t="s">
        <v>449</v>
      </c>
    </row>
    <row r="224" spans="1:4">
      <c r="A224" t="s">
        <v>182</v>
      </c>
      <c r="B224" t="s">
        <v>183</v>
      </c>
      <c r="C224" t="s">
        <v>450</v>
      </c>
      <c r="D224" t="e">
        <f>- E3 ubiquitin- ligase MYCBP2</f>
        <v>#NAME?</v>
      </c>
    </row>
    <row r="225" spans="1:4">
      <c r="A225" t="s">
        <v>250</v>
      </c>
      <c r="B225" t="s">
        <v>260</v>
      </c>
      <c r="C225" t="s">
        <v>451</v>
      </c>
      <c r="D225" t="e">
        <f>- DNA-binding SATB1</f>
        <v>#NAME?</v>
      </c>
    </row>
    <row r="226" spans="1:4">
      <c r="A226" t="s">
        <v>41</v>
      </c>
      <c r="B226" t="s">
        <v>42</v>
      </c>
      <c r="C226" t="s">
        <v>452</v>
      </c>
      <c r="D226" t="s">
        <v>44</v>
      </c>
    </row>
    <row r="227" spans="1:4">
      <c r="A227" t="s">
        <v>67</v>
      </c>
      <c r="B227" t="s">
        <v>254</v>
      </c>
      <c r="C227" t="s">
        <v>453</v>
      </c>
      <c r="D227" t="s">
        <v>256</v>
      </c>
    </row>
    <row r="228" spans="1:4">
      <c r="A228" t="s">
        <v>37</v>
      </c>
      <c r="B228" t="s">
        <v>38</v>
      </c>
      <c r="C228" t="s">
        <v>454</v>
      </c>
      <c r="D228" t="s">
        <v>44</v>
      </c>
    </row>
    <row r="229" spans="1:4">
      <c r="A229" t="s">
        <v>83</v>
      </c>
      <c r="B229" t="s">
        <v>84</v>
      </c>
      <c r="C229" t="s">
        <v>455</v>
      </c>
      <c r="D229" t="e">
        <f>- neural-cadherin- partial</f>
        <v>#NAME?</v>
      </c>
    </row>
    <row r="230" spans="1:4">
      <c r="A230" t="s">
        <v>33</v>
      </c>
      <c r="B230" t="s">
        <v>206</v>
      </c>
      <c r="C230" t="s">
        <v>456</v>
      </c>
      <c r="D230" t="s">
        <v>457</v>
      </c>
    </row>
    <row r="231" spans="1:4">
      <c r="A231" t="s">
        <v>13</v>
      </c>
      <c r="B231" t="s">
        <v>179</v>
      </c>
      <c r="C231" t="s">
        <v>458</v>
      </c>
      <c r="D231" t="e">
        <f>- transmembrane and TPR repeat-containing CG4050-like</f>
        <v>#NAME?</v>
      </c>
    </row>
    <row r="232" spans="1:4">
      <c r="A232" t="s">
        <v>132</v>
      </c>
      <c r="B232" t="s">
        <v>133</v>
      </c>
      <c r="C232" t="s">
        <v>459</v>
      </c>
      <c r="D232" t="e">
        <f>- trypsin-1-like</f>
        <v>#NAME?</v>
      </c>
    </row>
    <row r="233" spans="1:4">
      <c r="A233" t="s">
        <v>0</v>
      </c>
      <c r="B233" t="s">
        <v>187</v>
      </c>
      <c r="C233" t="s">
        <v>460</v>
      </c>
      <c r="D233" t="s">
        <v>189</v>
      </c>
    </row>
    <row r="234" spans="1:4">
      <c r="A234" t="s">
        <v>250</v>
      </c>
      <c r="B234" t="s">
        <v>461</v>
      </c>
      <c r="C234" t="s">
        <v>462</v>
      </c>
    </row>
    <row r="235" spans="1:4">
      <c r="A235" t="s">
        <v>151</v>
      </c>
      <c r="B235" t="s">
        <v>152</v>
      </c>
      <c r="C235" t="s">
        <v>463</v>
      </c>
      <c r="D235" t="s">
        <v>277</v>
      </c>
    </row>
    <row r="236" spans="1:4">
      <c r="A236" t="s">
        <v>117</v>
      </c>
      <c r="B236" t="s">
        <v>118</v>
      </c>
      <c r="C236" t="s">
        <v>464</v>
      </c>
      <c r="D236" t="s">
        <v>270</v>
      </c>
    </row>
    <row r="237" spans="1:4">
      <c r="A237" t="s">
        <v>57</v>
      </c>
      <c r="B237" t="s">
        <v>58</v>
      </c>
      <c r="C237" t="s">
        <v>465</v>
      </c>
      <c r="D237" t="s">
        <v>60</v>
      </c>
    </row>
    <row r="238" spans="1:4">
      <c r="A238" t="s">
        <v>135</v>
      </c>
      <c r="B238" t="s">
        <v>136</v>
      </c>
      <c r="C238" t="s">
        <v>466</v>
      </c>
      <c r="D238" t="s">
        <v>138</v>
      </c>
    </row>
    <row r="239" spans="1:4">
      <c r="A239" t="s">
        <v>151</v>
      </c>
      <c r="B239" t="s">
        <v>152</v>
      </c>
      <c r="C239" t="s">
        <v>467</v>
      </c>
      <c r="D239" t="s">
        <v>277</v>
      </c>
    </row>
    <row r="240" spans="1:4">
      <c r="A240" t="s">
        <v>37</v>
      </c>
      <c r="B240" t="s">
        <v>38</v>
      </c>
      <c r="C240" t="s">
        <v>468</v>
      </c>
      <c r="D240" t="s">
        <v>40</v>
      </c>
    </row>
    <row r="241" spans="1:4">
      <c r="A241" t="s">
        <v>17</v>
      </c>
      <c r="B241" t="s">
        <v>120</v>
      </c>
      <c r="C241" t="s">
        <v>469</v>
      </c>
      <c r="D241" t="e">
        <f>- muscleblind isoform X4</f>
        <v>#NAME?</v>
      </c>
    </row>
    <row r="242" spans="1:4">
      <c r="A242" t="s">
        <v>109</v>
      </c>
      <c r="B242" t="s">
        <v>110</v>
      </c>
      <c r="C242" t="s">
        <v>470</v>
      </c>
      <c r="D242" t="s">
        <v>131</v>
      </c>
    </row>
    <row r="243" spans="1:4">
      <c r="A243" t="s">
        <v>250</v>
      </c>
      <c r="B243" t="s">
        <v>471</v>
      </c>
      <c r="C243" t="s">
        <v>472</v>
      </c>
      <c r="D243" t="s">
        <v>473</v>
      </c>
    </row>
    <row r="244" spans="1:4">
      <c r="A244" t="s">
        <v>27</v>
      </c>
      <c r="B244" t="s">
        <v>363</v>
      </c>
      <c r="C244" t="s">
        <v>474</v>
      </c>
      <c r="D244" t="s">
        <v>365</v>
      </c>
    </row>
    <row r="245" spans="1:4">
      <c r="A245" t="s">
        <v>475</v>
      </c>
      <c r="B245" t="s">
        <v>476</v>
      </c>
      <c r="C245" t="s">
        <v>477</v>
      </c>
    </row>
    <row r="246" spans="1:4">
      <c r="A246" t="s">
        <v>90</v>
      </c>
      <c r="B246" t="s">
        <v>262</v>
      </c>
      <c r="C246" t="s">
        <v>478</v>
      </c>
      <c r="D246" t="s">
        <v>479</v>
      </c>
    </row>
    <row r="247" spans="1:4">
      <c r="A247" t="s">
        <v>57</v>
      </c>
      <c r="B247" t="s">
        <v>195</v>
      </c>
      <c r="C247" t="s">
        <v>480</v>
      </c>
      <c r="D247" t="s">
        <v>197</v>
      </c>
    </row>
    <row r="248" spans="1:4">
      <c r="A248" t="s">
        <v>57</v>
      </c>
      <c r="B248" t="s">
        <v>58</v>
      </c>
      <c r="C248" t="s">
        <v>481</v>
      </c>
      <c r="D248" t="s">
        <v>60</v>
      </c>
    </row>
    <row r="249" spans="1:4">
      <c r="A249" t="s">
        <v>126</v>
      </c>
      <c r="B249" t="s">
        <v>348</v>
      </c>
      <c r="C249" t="s">
        <v>482</v>
      </c>
      <c r="D249" t="e">
        <f>- white isoform X1</f>
        <v>#NAME?</v>
      </c>
    </row>
    <row r="250" spans="1:4">
      <c r="A250" t="s">
        <v>250</v>
      </c>
      <c r="B250" t="s">
        <v>471</v>
      </c>
      <c r="C250" t="s">
        <v>483</v>
      </c>
      <c r="D250" t="s">
        <v>473</v>
      </c>
    </row>
    <row r="251" spans="1:4">
      <c r="A251" t="s">
        <v>484</v>
      </c>
      <c r="B251" t="s">
        <v>485</v>
      </c>
      <c r="C251" t="s">
        <v>486</v>
      </c>
      <c r="D251" t="s">
        <v>487</v>
      </c>
    </row>
    <row r="252" spans="1:4">
      <c r="A252" t="s">
        <v>33</v>
      </c>
      <c r="B252" t="s">
        <v>34</v>
      </c>
      <c r="C252" t="s">
        <v>488</v>
      </c>
      <c r="D252" t="s">
        <v>36</v>
      </c>
    </row>
    <row r="253" spans="1:4">
      <c r="A253" t="s">
        <v>151</v>
      </c>
      <c r="B253" t="s">
        <v>152</v>
      </c>
      <c r="C253" t="s">
        <v>489</v>
      </c>
      <c r="D253" t="s">
        <v>154</v>
      </c>
    </row>
    <row r="254" spans="1:4">
      <c r="A254" t="s">
        <v>109</v>
      </c>
      <c r="B254" t="s">
        <v>110</v>
      </c>
      <c r="C254" t="s">
        <v>490</v>
      </c>
      <c r="D254" t="s">
        <v>131</v>
      </c>
    </row>
    <row r="255" spans="1:4">
      <c r="A255" t="s">
        <v>293</v>
      </c>
      <c r="B255" t="s">
        <v>294</v>
      </c>
      <c r="C255" t="s">
        <v>491</v>
      </c>
      <c r="D255" t="e">
        <f>- homeotic spalt-major-like isoform X3</f>
        <v>#NAME?</v>
      </c>
    </row>
    <row r="256" spans="1:4">
      <c r="A256" t="s">
        <v>48</v>
      </c>
      <c r="B256" t="s">
        <v>198</v>
      </c>
      <c r="C256" t="s">
        <v>492</v>
      </c>
      <c r="D256" t="s">
        <v>200</v>
      </c>
    </row>
    <row r="257" spans="1:4">
      <c r="A257" t="s">
        <v>90</v>
      </c>
      <c r="B257" t="s">
        <v>262</v>
      </c>
      <c r="C257" t="s">
        <v>493</v>
      </c>
      <c r="D257" t="s">
        <v>264</v>
      </c>
    </row>
    <row r="258" spans="1:4">
      <c r="A258" t="s">
        <v>61</v>
      </c>
      <c r="B258" t="s">
        <v>494</v>
      </c>
      <c r="C258" t="s">
        <v>495</v>
      </c>
    </row>
    <row r="259" spans="1:4">
      <c r="A259" t="s">
        <v>90</v>
      </c>
      <c r="B259" t="s">
        <v>91</v>
      </c>
      <c r="C259" t="s">
        <v>496</v>
      </c>
      <c r="D259" t="s">
        <v>8</v>
      </c>
    </row>
    <row r="260" spans="1:4">
      <c r="A260" t="s">
        <v>246</v>
      </c>
      <c r="B260" t="s">
        <v>247</v>
      </c>
      <c r="C260" t="s">
        <v>497</v>
      </c>
      <c r="D260" t="s">
        <v>249</v>
      </c>
    </row>
    <row r="261" spans="1:4">
      <c r="A261" t="s">
        <v>446</v>
      </c>
      <c r="B261" t="s">
        <v>447</v>
      </c>
      <c r="C261" t="s">
        <v>498</v>
      </c>
      <c r="D261" t="s">
        <v>449</v>
      </c>
    </row>
    <row r="262" spans="1:4">
      <c r="A262" t="s">
        <v>9</v>
      </c>
      <c r="B262" t="s">
        <v>499</v>
      </c>
      <c r="C262" t="s">
        <v>500</v>
      </c>
      <c r="D262" t="s">
        <v>501</v>
      </c>
    </row>
    <row r="263" spans="1:4">
      <c r="A263" t="s">
        <v>135</v>
      </c>
      <c r="B263" t="s">
        <v>136</v>
      </c>
      <c r="C263" t="s">
        <v>502</v>
      </c>
      <c r="D263" t="s">
        <v>138</v>
      </c>
    </row>
    <row r="264" spans="1:4">
      <c r="A264" t="s">
        <v>29</v>
      </c>
      <c r="B264" t="s">
        <v>30</v>
      </c>
      <c r="C264" t="s">
        <v>503</v>
      </c>
      <c r="D264" t="s">
        <v>32</v>
      </c>
    </row>
    <row r="265" spans="1:4">
      <c r="A265" t="s">
        <v>48</v>
      </c>
      <c r="B265" t="s">
        <v>198</v>
      </c>
      <c r="C265" t="s">
        <v>504</v>
      </c>
      <c r="D265" t="s">
        <v>505</v>
      </c>
    </row>
    <row r="266" spans="1:4">
      <c r="A266" t="s">
        <v>386</v>
      </c>
      <c r="B266" t="s">
        <v>387</v>
      </c>
      <c r="C266" t="s">
        <v>506</v>
      </c>
      <c r="D266" t="s">
        <v>389</v>
      </c>
    </row>
    <row r="267" spans="1:4">
      <c r="A267" t="s">
        <v>106</v>
      </c>
      <c r="B267" t="s">
        <v>107</v>
      </c>
      <c r="C267" t="s">
        <v>507</v>
      </c>
      <c r="D267" t="e">
        <f>- Cystatin A2</f>
        <v>#NAME?</v>
      </c>
    </row>
    <row r="268" spans="1:4">
      <c r="A268" t="s">
        <v>155</v>
      </c>
      <c r="B268" t="s">
        <v>156</v>
      </c>
      <c r="C268" t="s">
        <v>508</v>
      </c>
      <c r="D268" t="s">
        <v>158</v>
      </c>
    </row>
    <row r="269" spans="1:4">
      <c r="A269" t="s">
        <v>17</v>
      </c>
      <c r="B269" t="s">
        <v>18</v>
      </c>
      <c r="C269" t="s">
        <v>509</v>
      </c>
      <c r="D269" t="s">
        <v>168</v>
      </c>
    </row>
    <row r="270" spans="1:4">
      <c r="A270" t="s">
        <v>57</v>
      </c>
      <c r="B270" t="s">
        <v>58</v>
      </c>
      <c r="C270" t="s">
        <v>510</v>
      </c>
      <c r="D270" t="s">
        <v>60</v>
      </c>
    </row>
    <row r="271" spans="1:4">
      <c r="A271" t="s">
        <v>13</v>
      </c>
      <c r="B271" t="s">
        <v>317</v>
      </c>
      <c r="C271" t="s">
        <v>511</v>
      </c>
      <c r="D271" t="s">
        <v>319</v>
      </c>
    </row>
    <row r="272" spans="1:4">
      <c r="A272" t="s">
        <v>9</v>
      </c>
      <c r="B272" t="s">
        <v>272</v>
      </c>
      <c r="C272" t="s">
        <v>512</v>
      </c>
      <c r="D272" t="s">
        <v>274</v>
      </c>
    </row>
    <row r="273" spans="1:4">
      <c r="A273" t="s">
        <v>13</v>
      </c>
      <c r="B273" t="s">
        <v>301</v>
      </c>
      <c r="C273" t="s">
        <v>513</v>
      </c>
      <c r="D273" t="s">
        <v>303</v>
      </c>
    </row>
    <row r="274" spans="1:4">
      <c r="A274" t="s">
        <v>57</v>
      </c>
      <c r="B274" t="s">
        <v>58</v>
      </c>
      <c r="C274" t="s">
        <v>514</v>
      </c>
      <c r="D274" t="s">
        <v>60</v>
      </c>
    </row>
    <row r="275" spans="1:4">
      <c r="A275" t="s">
        <v>113</v>
      </c>
      <c r="B275" t="s">
        <v>339</v>
      </c>
      <c r="C275" t="s">
        <v>515</v>
      </c>
      <c r="D275" t="s">
        <v>8</v>
      </c>
    </row>
    <row r="276" spans="1:4">
      <c r="A276" t="s">
        <v>242</v>
      </c>
      <c r="B276" t="s">
        <v>266</v>
      </c>
      <c r="C276" t="s">
        <v>516</v>
      </c>
      <c r="D276" t="s">
        <v>351</v>
      </c>
    </row>
    <row r="277" spans="1:4">
      <c r="A277" t="s">
        <v>123</v>
      </c>
      <c r="B277" t="s">
        <v>289</v>
      </c>
      <c r="C277" t="s">
        <v>517</v>
      </c>
      <c r="D277" t="e">
        <f>- signaling partial</f>
        <v>#NAME?</v>
      </c>
    </row>
    <row r="278" spans="1:4">
      <c r="A278" t="s">
        <v>518</v>
      </c>
      <c r="B278" t="s">
        <v>519</v>
      </c>
      <c r="C278" t="s">
        <v>520</v>
      </c>
    </row>
    <row r="279" spans="1:4">
      <c r="A279" t="s">
        <v>90</v>
      </c>
      <c r="B279" t="s">
        <v>191</v>
      </c>
      <c r="C279" t="s">
        <v>521</v>
      </c>
      <c r="D279" t="e">
        <f>- G alpha q subunit isoform X2</f>
        <v>#NAME?</v>
      </c>
    </row>
    <row r="280" spans="1:4">
      <c r="A280" t="s">
        <v>48</v>
      </c>
      <c r="B280" t="s">
        <v>198</v>
      </c>
      <c r="C280" t="s">
        <v>522</v>
      </c>
      <c r="D280" t="s">
        <v>328</v>
      </c>
    </row>
    <row r="281" spans="1:4">
      <c r="A281" t="s">
        <v>61</v>
      </c>
      <c r="B281" t="s">
        <v>62</v>
      </c>
      <c r="C281" t="s">
        <v>523</v>
      </c>
      <c r="D281" t="s">
        <v>403</v>
      </c>
    </row>
    <row r="282" spans="1:4">
      <c r="A282" t="s">
        <v>90</v>
      </c>
      <c r="B282" t="s">
        <v>91</v>
      </c>
      <c r="C282" t="s">
        <v>524</v>
      </c>
      <c r="D282" t="e">
        <f>- teneurin-m isoform X1</f>
        <v>#NAME?</v>
      </c>
    </row>
    <row r="283" spans="1:4">
      <c r="A283" t="s">
        <v>525</v>
      </c>
      <c r="B283" t="s">
        <v>526</v>
      </c>
      <c r="C283" t="s">
        <v>527</v>
      </c>
      <c r="D283" t="e">
        <f>- hypothetical Protein Ocin01_13561</f>
        <v>#NAME?</v>
      </c>
    </row>
    <row r="284" spans="1:4">
      <c r="A284" t="s">
        <v>3</v>
      </c>
      <c r="B284" t="s">
        <v>6</v>
      </c>
      <c r="C284" t="s">
        <v>528</v>
      </c>
      <c r="D284" t="s">
        <v>8</v>
      </c>
    </row>
    <row r="285" spans="1:4">
      <c r="A285" t="s">
        <v>29</v>
      </c>
      <c r="B285" t="s">
        <v>30</v>
      </c>
      <c r="C285" t="s">
        <v>529</v>
      </c>
      <c r="D285" t="s">
        <v>32</v>
      </c>
    </row>
    <row r="286" spans="1:4">
      <c r="A286" t="s">
        <v>182</v>
      </c>
      <c r="B286" t="s">
        <v>183</v>
      </c>
      <c r="C286" t="s">
        <v>530</v>
      </c>
      <c r="D286" t="e">
        <f>- E3 ubiquitin- ligase MYCBP2 isoform X7</f>
        <v>#NAME?</v>
      </c>
    </row>
    <row r="287" spans="1:4">
      <c r="A287" t="s">
        <v>212</v>
      </c>
      <c r="B287" t="s">
        <v>213</v>
      </c>
      <c r="C287" t="s">
        <v>531</v>
      </c>
      <c r="D287" t="s">
        <v>532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BE6A9-5323-4E7D-A810-8800894C2B11}">
  <dimension ref="A1:B13"/>
  <sheetViews>
    <sheetView workbookViewId="0">
      <selection activeCell="U23" sqref="U23"/>
    </sheetView>
  </sheetViews>
  <sheetFormatPr baseColWidth="10" defaultColWidth="8.83203125" defaultRowHeight="15"/>
  <cols>
    <col min="1" max="1" width="43.1640625" customWidth="1"/>
  </cols>
  <sheetData>
    <row r="1" spans="1:2">
      <c r="A1" t="s">
        <v>546</v>
      </c>
      <c r="B1" t="s">
        <v>550</v>
      </c>
    </row>
    <row r="2" spans="1:2">
      <c r="A2" t="s">
        <v>551</v>
      </c>
      <c r="B2">
        <v>2.3135999999999899</v>
      </c>
    </row>
    <row r="3" spans="1:2">
      <c r="A3" t="s">
        <v>552</v>
      </c>
      <c r="B3">
        <v>1.8288</v>
      </c>
    </row>
    <row r="4" spans="1:2">
      <c r="A4" t="s">
        <v>553</v>
      </c>
      <c r="B4">
        <v>6</v>
      </c>
    </row>
    <row r="5" spans="1:2">
      <c r="A5" t="s">
        <v>554</v>
      </c>
      <c r="B5">
        <v>4.9426559999999897</v>
      </c>
    </row>
    <row r="6" spans="1:2">
      <c r="A6" t="s">
        <v>555</v>
      </c>
      <c r="B6">
        <v>3.0748799999999998</v>
      </c>
    </row>
    <row r="7" spans="1:2">
      <c r="A7" t="s">
        <v>556</v>
      </c>
      <c r="B7">
        <v>0.88991999999999905</v>
      </c>
    </row>
    <row r="8" spans="1:2">
      <c r="A8" t="s">
        <v>557</v>
      </c>
      <c r="B8">
        <v>9.4</v>
      </c>
    </row>
    <row r="9" spans="1:2">
      <c r="A9" t="s">
        <v>558</v>
      </c>
      <c r="B9">
        <v>2.3039999999999998</v>
      </c>
    </row>
    <row r="10" spans="1:2">
      <c r="A10" t="s">
        <v>559</v>
      </c>
      <c r="B10">
        <v>2.88</v>
      </c>
    </row>
    <row r="11" spans="1:2">
      <c r="A11" t="s">
        <v>560</v>
      </c>
      <c r="B11">
        <v>2.1006719999999999</v>
      </c>
    </row>
    <row r="12" spans="1:2">
      <c r="A12" t="s">
        <v>561</v>
      </c>
      <c r="B12">
        <v>23.495999999999999</v>
      </c>
    </row>
    <row r="13" spans="1:2">
      <c r="A13" t="s">
        <v>562</v>
      </c>
      <c r="B13">
        <v>3.1631999999999998</v>
      </c>
    </row>
  </sheetData>
  <phoneticPr fontId="1" type="noConversion"/>
  <conditionalFormatting sqref="B2:B1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{A58E4BD6-7B4E-4179-87EC-565719F6EF67}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58E4BD6-7B4E-4179-87EC-565719F6EF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B2:B13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FD470-43BE-4C98-AA06-74D68A63E232}">
  <dimension ref="A1:E68"/>
  <sheetViews>
    <sheetView topLeftCell="A41" workbookViewId="0">
      <selection activeCell="G61" sqref="G61"/>
    </sheetView>
  </sheetViews>
  <sheetFormatPr baseColWidth="10" defaultColWidth="8.83203125" defaultRowHeight="15"/>
  <cols>
    <col min="2" max="2" width="16" customWidth="1"/>
    <col min="3" max="3" width="19.1640625" customWidth="1"/>
    <col min="4" max="4" width="57.1640625" customWidth="1"/>
    <col min="5" max="5" width="49.83203125" customWidth="1"/>
  </cols>
  <sheetData>
    <row r="1" spans="1:5">
      <c r="A1" t="s">
        <v>0</v>
      </c>
      <c r="B1" t="s">
        <v>545</v>
      </c>
      <c r="C1" t="s">
        <v>2</v>
      </c>
      <c r="D1" t="e">
        <v>#NAME?</v>
      </c>
    </row>
    <row r="2" spans="1:5">
      <c r="A2" t="s">
        <v>9</v>
      </c>
      <c r="B2" t="s">
        <v>10</v>
      </c>
      <c r="C2" t="s">
        <v>11</v>
      </c>
      <c r="D2" s="1" t="s">
        <v>12</v>
      </c>
      <c r="E2" t="s">
        <v>549</v>
      </c>
    </row>
    <row r="3" spans="1:5">
      <c r="A3" t="s">
        <v>13</v>
      </c>
      <c r="B3" t="s">
        <v>14</v>
      </c>
      <c r="C3" t="s">
        <v>15</v>
      </c>
      <c r="D3" t="s">
        <v>16</v>
      </c>
    </row>
    <row r="4" spans="1:5">
      <c r="A4" t="s">
        <v>17</v>
      </c>
      <c r="B4" t="s">
        <v>18</v>
      </c>
      <c r="C4" t="s">
        <v>19</v>
      </c>
      <c r="D4" t="s">
        <v>20</v>
      </c>
    </row>
    <row r="5" spans="1:5">
      <c r="A5" t="s">
        <v>21</v>
      </c>
      <c r="B5" t="s">
        <v>22</v>
      </c>
      <c r="C5" t="s">
        <v>23</v>
      </c>
      <c r="D5" t="s">
        <v>24</v>
      </c>
    </row>
    <row r="6" spans="1:5">
      <c r="A6" t="s">
        <v>25</v>
      </c>
      <c r="B6" t="s">
        <v>26</v>
      </c>
      <c r="C6" t="s">
        <v>533</v>
      </c>
      <c r="D6" t="s">
        <v>534</v>
      </c>
    </row>
    <row r="7" spans="1:5">
      <c r="A7" t="s">
        <v>27</v>
      </c>
      <c r="B7" t="s">
        <v>28</v>
      </c>
      <c r="C7" t="s">
        <v>535</v>
      </c>
      <c r="D7" s="1" t="s">
        <v>536</v>
      </c>
    </row>
    <row r="8" spans="1:5">
      <c r="A8" t="s">
        <v>29</v>
      </c>
      <c r="B8" t="s">
        <v>30</v>
      </c>
      <c r="C8" t="s">
        <v>31</v>
      </c>
      <c r="D8" t="s">
        <v>32</v>
      </c>
    </row>
    <row r="9" spans="1:5">
      <c r="A9" t="s">
        <v>33</v>
      </c>
      <c r="B9" t="s">
        <v>34</v>
      </c>
      <c r="C9" t="s">
        <v>35</v>
      </c>
      <c r="D9" s="1" t="s">
        <v>36</v>
      </c>
    </row>
    <row r="10" spans="1:5">
      <c r="A10" t="s">
        <v>37</v>
      </c>
      <c r="B10" t="s">
        <v>38</v>
      </c>
      <c r="C10" t="s">
        <v>39</v>
      </c>
      <c r="D10" t="s">
        <v>40</v>
      </c>
    </row>
    <row r="11" spans="1:5">
      <c r="A11" t="s">
        <v>41</v>
      </c>
      <c r="B11" t="s">
        <v>42</v>
      </c>
      <c r="C11" t="s">
        <v>43</v>
      </c>
      <c r="D11" t="s">
        <v>44</v>
      </c>
    </row>
    <row r="12" spans="1:5">
      <c r="A12" t="s">
        <v>45</v>
      </c>
      <c r="B12" t="s">
        <v>46</v>
      </c>
      <c r="C12" t="s">
        <v>47</v>
      </c>
      <c r="D12" t="s">
        <v>44</v>
      </c>
    </row>
    <row r="13" spans="1:5">
      <c r="A13" t="s">
        <v>27</v>
      </c>
      <c r="B13" t="s">
        <v>54</v>
      </c>
      <c r="C13" t="s">
        <v>55</v>
      </c>
      <c r="D13" t="s">
        <v>56</v>
      </c>
    </row>
    <row r="14" spans="1:5">
      <c r="A14" t="s">
        <v>57</v>
      </c>
      <c r="B14" t="s">
        <v>58</v>
      </c>
      <c r="C14" t="s">
        <v>59</v>
      </c>
      <c r="D14" t="s">
        <v>60</v>
      </c>
    </row>
    <row r="15" spans="1:5">
      <c r="A15" t="s">
        <v>67</v>
      </c>
      <c r="B15" t="s">
        <v>68</v>
      </c>
      <c r="C15" t="s">
        <v>69</v>
      </c>
      <c r="D15" s="1" t="s">
        <v>70</v>
      </c>
    </row>
    <row r="16" spans="1:5">
      <c r="A16" t="s">
        <v>27</v>
      </c>
      <c r="B16" t="s">
        <v>71</v>
      </c>
      <c r="C16" t="s">
        <v>72</v>
      </c>
      <c r="D16" s="1" t="s">
        <v>73</v>
      </c>
    </row>
    <row r="17" spans="1:4">
      <c r="A17" t="s">
        <v>67</v>
      </c>
      <c r="B17" t="s">
        <v>74</v>
      </c>
      <c r="C17" t="s">
        <v>75</v>
      </c>
      <c r="D17" t="s">
        <v>76</v>
      </c>
    </row>
    <row r="18" spans="1:4">
      <c r="A18" t="s">
        <v>21</v>
      </c>
      <c r="B18" t="s">
        <v>93</v>
      </c>
      <c r="C18" t="s">
        <v>94</v>
      </c>
      <c r="D18" t="s">
        <v>95</v>
      </c>
    </row>
    <row r="19" spans="1:4">
      <c r="A19" t="s">
        <v>96</v>
      </c>
      <c r="B19" t="s">
        <v>97</v>
      </c>
      <c r="C19" t="s">
        <v>98</v>
      </c>
      <c r="D19" t="s">
        <v>99</v>
      </c>
    </row>
    <row r="20" spans="1:4">
      <c r="A20" t="s">
        <v>109</v>
      </c>
      <c r="B20" t="s">
        <v>110</v>
      </c>
      <c r="C20" t="s">
        <v>111</v>
      </c>
      <c r="D20" t="s">
        <v>112</v>
      </c>
    </row>
    <row r="21" spans="1:4">
      <c r="A21" t="s">
        <v>113</v>
      </c>
      <c r="B21" t="s">
        <v>114</v>
      </c>
      <c r="C21" t="s">
        <v>115</v>
      </c>
      <c r="D21" t="s">
        <v>116</v>
      </c>
    </row>
    <row r="22" spans="1:4">
      <c r="A22" t="s">
        <v>117</v>
      </c>
      <c r="B22" t="s">
        <v>118</v>
      </c>
      <c r="C22" t="s">
        <v>119</v>
      </c>
      <c r="D22" t="s">
        <v>44</v>
      </c>
    </row>
    <row r="23" spans="1:4">
      <c r="A23" t="s">
        <v>126</v>
      </c>
      <c r="B23" t="s">
        <v>127</v>
      </c>
      <c r="C23" t="s">
        <v>128</v>
      </c>
      <c r="D23" t="s">
        <v>129</v>
      </c>
    </row>
    <row r="24" spans="1:4">
      <c r="A24" t="s">
        <v>135</v>
      </c>
      <c r="B24" t="s">
        <v>136</v>
      </c>
      <c r="C24" t="s">
        <v>137</v>
      </c>
      <c r="D24" t="s">
        <v>138</v>
      </c>
    </row>
    <row r="25" spans="1:4">
      <c r="A25" t="s">
        <v>151</v>
      </c>
      <c r="B25" t="s">
        <v>152</v>
      </c>
      <c r="C25" t="s">
        <v>153</v>
      </c>
      <c r="D25" t="s">
        <v>154</v>
      </c>
    </row>
    <row r="26" spans="1:4">
      <c r="A26" t="s">
        <v>155</v>
      </c>
      <c r="B26" t="s">
        <v>156</v>
      </c>
      <c r="C26" t="s">
        <v>157</v>
      </c>
      <c r="D26" t="s">
        <v>158</v>
      </c>
    </row>
    <row r="27" spans="1:4">
      <c r="A27" t="s">
        <v>126</v>
      </c>
      <c r="B27" t="s">
        <v>159</v>
      </c>
      <c r="C27" t="s">
        <v>160</v>
      </c>
      <c r="D27" t="s">
        <v>161</v>
      </c>
    </row>
    <row r="28" spans="1:4">
      <c r="A28" t="s">
        <v>162</v>
      </c>
      <c r="B28" t="s">
        <v>163</v>
      </c>
      <c r="C28" t="s">
        <v>164</v>
      </c>
      <c r="D28" t="s">
        <v>165</v>
      </c>
    </row>
    <row r="29" spans="1:4">
      <c r="A29" t="s">
        <v>57</v>
      </c>
      <c r="B29" t="s">
        <v>171</v>
      </c>
      <c r="C29" t="s">
        <v>172</v>
      </c>
      <c r="D29" t="s">
        <v>173</v>
      </c>
    </row>
    <row r="30" spans="1:4">
      <c r="A30" t="s">
        <v>175</v>
      </c>
      <c r="B30" t="s">
        <v>176</v>
      </c>
      <c r="C30" t="s">
        <v>537</v>
      </c>
      <c r="D30" t="s">
        <v>538</v>
      </c>
    </row>
    <row r="31" spans="1:4">
      <c r="A31" t="s">
        <v>27</v>
      </c>
      <c r="B31" t="s">
        <v>185</v>
      </c>
      <c r="C31" t="s">
        <v>186</v>
      </c>
      <c r="D31" t="s">
        <v>44</v>
      </c>
    </row>
    <row r="32" spans="1:4">
      <c r="A32" t="s">
        <v>0</v>
      </c>
      <c r="B32" t="s">
        <v>187</v>
      </c>
      <c r="C32" t="s">
        <v>188</v>
      </c>
      <c r="D32" t="s">
        <v>189</v>
      </c>
    </row>
    <row r="33" spans="1:5">
      <c r="A33" t="s">
        <v>57</v>
      </c>
      <c r="B33" t="s">
        <v>195</v>
      </c>
      <c r="C33" t="s">
        <v>196</v>
      </c>
      <c r="D33" t="s">
        <v>197</v>
      </c>
    </row>
    <row r="34" spans="1:5">
      <c r="A34" t="s">
        <v>48</v>
      </c>
      <c r="B34" t="s">
        <v>198</v>
      </c>
      <c r="C34" t="s">
        <v>199</v>
      </c>
      <c r="D34" t="s">
        <v>200</v>
      </c>
    </row>
    <row r="35" spans="1:5">
      <c r="A35" t="s">
        <v>182</v>
      </c>
      <c r="B35" t="s">
        <v>203</v>
      </c>
      <c r="C35" t="s">
        <v>204</v>
      </c>
      <c r="D35" t="s">
        <v>205</v>
      </c>
    </row>
    <row r="36" spans="1:5">
      <c r="A36" t="s">
        <v>33</v>
      </c>
      <c r="B36" t="s">
        <v>206</v>
      </c>
      <c r="C36" t="s">
        <v>207</v>
      </c>
      <c r="D36" t="s">
        <v>44</v>
      </c>
    </row>
    <row r="37" spans="1:5">
      <c r="A37" t="s">
        <v>212</v>
      </c>
      <c r="B37" t="s">
        <v>213</v>
      </c>
      <c r="C37" t="s">
        <v>214</v>
      </c>
      <c r="D37" t="s">
        <v>215</v>
      </c>
    </row>
    <row r="38" spans="1:5">
      <c r="A38" t="s">
        <v>218</v>
      </c>
      <c r="B38" t="s">
        <v>219</v>
      </c>
      <c r="C38" t="s">
        <v>220</v>
      </c>
      <c r="D38" t="s">
        <v>221</v>
      </c>
    </row>
    <row r="39" spans="1:5">
      <c r="A39" t="s">
        <v>96</v>
      </c>
      <c r="B39" t="s">
        <v>222</v>
      </c>
      <c r="C39" t="s">
        <v>223</v>
      </c>
      <c r="D39" s="1" t="s">
        <v>224</v>
      </c>
    </row>
    <row r="40" spans="1:5">
      <c r="A40" t="s">
        <v>29</v>
      </c>
      <c r="B40" t="s">
        <v>226</v>
      </c>
      <c r="C40" t="s">
        <v>227</v>
      </c>
      <c r="D40" t="s">
        <v>228</v>
      </c>
    </row>
    <row r="41" spans="1:5">
      <c r="A41" t="s">
        <v>25</v>
      </c>
      <c r="B41" t="s">
        <v>235</v>
      </c>
      <c r="C41" t="s">
        <v>539</v>
      </c>
      <c r="D41" t="s">
        <v>540</v>
      </c>
    </row>
    <row r="42" spans="1:5">
      <c r="A42" t="s">
        <v>0</v>
      </c>
      <c r="B42" t="s">
        <v>239</v>
      </c>
      <c r="C42" t="s">
        <v>240</v>
      </c>
      <c r="D42" t="s">
        <v>241</v>
      </c>
    </row>
    <row r="43" spans="1:5">
      <c r="A43" t="s">
        <v>242</v>
      </c>
      <c r="B43" t="s">
        <v>243</v>
      </c>
      <c r="C43" t="s">
        <v>244</v>
      </c>
      <c r="D43" t="s">
        <v>245</v>
      </c>
    </row>
    <row r="44" spans="1:5">
      <c r="A44" t="s">
        <v>246</v>
      </c>
      <c r="B44" t="s">
        <v>247</v>
      </c>
      <c r="C44" t="s">
        <v>248</v>
      </c>
      <c r="D44" s="1" t="s">
        <v>249</v>
      </c>
    </row>
    <row r="45" spans="1:5">
      <c r="A45" t="s">
        <v>250</v>
      </c>
      <c r="B45" t="s">
        <v>251</v>
      </c>
      <c r="C45" t="s">
        <v>252</v>
      </c>
      <c r="D45" t="s">
        <v>253</v>
      </c>
    </row>
    <row r="46" spans="1:5">
      <c r="A46" t="s">
        <v>67</v>
      </c>
      <c r="B46" t="s">
        <v>254</v>
      </c>
      <c r="C46" t="s">
        <v>255</v>
      </c>
      <c r="D46" s="1" t="s">
        <v>256</v>
      </c>
    </row>
    <row r="47" spans="1:5">
      <c r="A47" t="s">
        <v>90</v>
      </c>
      <c r="B47" t="s">
        <v>262</v>
      </c>
      <c r="C47" t="s">
        <v>263</v>
      </c>
      <c r="D47" s="1" t="s">
        <v>264</v>
      </c>
      <c r="E47" t="s">
        <v>548</v>
      </c>
    </row>
    <row r="48" spans="1:5">
      <c r="A48" t="s">
        <v>242</v>
      </c>
      <c r="B48" t="s">
        <v>266</v>
      </c>
      <c r="C48" t="s">
        <v>267</v>
      </c>
      <c r="D48" t="s">
        <v>268</v>
      </c>
    </row>
    <row r="49" spans="1:5">
      <c r="A49" t="s">
        <v>9</v>
      </c>
      <c r="B49" t="s">
        <v>272</v>
      </c>
      <c r="C49" t="s">
        <v>273</v>
      </c>
      <c r="D49" s="1" t="s">
        <v>274</v>
      </c>
    </row>
    <row r="50" spans="1:5">
      <c r="A50" t="s">
        <v>83</v>
      </c>
      <c r="B50" t="s">
        <v>285</v>
      </c>
      <c r="C50" t="s">
        <v>286</v>
      </c>
      <c r="D50" s="1" t="s">
        <v>287</v>
      </c>
    </row>
    <row r="51" spans="1:5">
      <c r="A51" t="s">
        <v>218</v>
      </c>
      <c r="B51" t="s">
        <v>288</v>
      </c>
      <c r="C51" t="s">
        <v>541</v>
      </c>
      <c r="D51" t="s">
        <v>542</v>
      </c>
    </row>
    <row r="52" spans="1:5">
      <c r="A52" t="s">
        <v>13</v>
      </c>
      <c r="B52" t="s">
        <v>589</v>
      </c>
      <c r="C52" t="s">
        <v>302</v>
      </c>
      <c r="D52" s="1" t="s">
        <v>303</v>
      </c>
      <c r="E52" t="s">
        <v>547</v>
      </c>
    </row>
    <row r="53" spans="1:5">
      <c r="A53" t="s">
        <v>13</v>
      </c>
      <c r="B53" t="s">
        <v>317</v>
      </c>
      <c r="C53" t="s">
        <v>318</v>
      </c>
      <c r="D53" t="s">
        <v>319</v>
      </c>
    </row>
    <row r="54" spans="1:5">
      <c r="A54" t="s">
        <v>332</v>
      </c>
      <c r="B54" t="s">
        <v>333</v>
      </c>
      <c r="C54" t="s">
        <v>334</v>
      </c>
      <c r="D54" t="s">
        <v>335</v>
      </c>
    </row>
    <row r="55" spans="1:5">
      <c r="A55" t="s">
        <v>342</v>
      </c>
      <c r="B55" t="s">
        <v>343</v>
      </c>
      <c r="C55" t="s">
        <v>344</v>
      </c>
      <c r="D55" t="s">
        <v>345</v>
      </c>
    </row>
    <row r="56" spans="1:5">
      <c r="A56" t="s">
        <v>182</v>
      </c>
      <c r="B56" t="s">
        <v>353</v>
      </c>
      <c r="C56" t="s">
        <v>354</v>
      </c>
      <c r="D56" t="s">
        <v>44</v>
      </c>
    </row>
    <row r="57" spans="1:5">
      <c r="A57" t="s">
        <v>27</v>
      </c>
      <c r="B57" t="s">
        <v>363</v>
      </c>
      <c r="C57" t="s">
        <v>364</v>
      </c>
      <c r="D57" s="1" t="s">
        <v>365</v>
      </c>
    </row>
    <row r="58" spans="1:5">
      <c r="A58" t="s">
        <v>182</v>
      </c>
      <c r="B58" t="s">
        <v>367</v>
      </c>
      <c r="C58" t="s">
        <v>368</v>
      </c>
      <c r="D58" t="s">
        <v>369</v>
      </c>
    </row>
    <row r="59" spans="1:5">
      <c r="A59" t="s">
        <v>386</v>
      </c>
      <c r="B59" t="s">
        <v>387</v>
      </c>
      <c r="C59" t="s">
        <v>388</v>
      </c>
      <c r="D59" t="s">
        <v>389</v>
      </c>
    </row>
    <row r="60" spans="1:5">
      <c r="A60" t="s">
        <v>9</v>
      </c>
      <c r="B60" t="s">
        <v>392</v>
      </c>
      <c r="C60" t="s">
        <v>393</v>
      </c>
      <c r="D60" t="s">
        <v>394</v>
      </c>
    </row>
    <row r="61" spans="1:5">
      <c r="A61" t="s">
        <v>51</v>
      </c>
      <c r="B61" t="s">
        <v>398</v>
      </c>
      <c r="C61" t="s">
        <v>543</v>
      </c>
      <c r="D61" t="s">
        <v>544</v>
      </c>
    </row>
    <row r="62" spans="1:5">
      <c r="A62" t="s">
        <v>57</v>
      </c>
      <c r="B62" t="s">
        <v>417</v>
      </c>
      <c r="C62" t="s">
        <v>418</v>
      </c>
      <c r="D62" t="s">
        <v>44</v>
      </c>
    </row>
    <row r="63" spans="1:5">
      <c r="A63" t="s">
        <v>0</v>
      </c>
      <c r="B63" t="s">
        <v>421</v>
      </c>
      <c r="C63" t="s">
        <v>422</v>
      </c>
      <c r="D63" t="s">
        <v>423</v>
      </c>
    </row>
    <row r="64" spans="1:5">
      <c r="A64" t="s">
        <v>67</v>
      </c>
      <c r="B64" t="s">
        <v>442</v>
      </c>
      <c r="C64" t="s">
        <v>443</v>
      </c>
      <c r="D64" s="1" t="s">
        <v>444</v>
      </c>
    </row>
    <row r="65" spans="1:4">
      <c r="A65" t="s">
        <v>446</v>
      </c>
      <c r="B65" t="s">
        <v>447</v>
      </c>
      <c r="C65" t="s">
        <v>448</v>
      </c>
      <c r="D65" t="s">
        <v>449</v>
      </c>
    </row>
    <row r="66" spans="1:4">
      <c r="A66" t="s">
        <v>250</v>
      </c>
      <c r="B66" t="s">
        <v>471</v>
      </c>
      <c r="C66" t="s">
        <v>472</v>
      </c>
      <c r="D66" t="s">
        <v>473</v>
      </c>
    </row>
    <row r="67" spans="1:4">
      <c r="A67" t="s">
        <v>484</v>
      </c>
      <c r="B67" t="s">
        <v>485</v>
      </c>
      <c r="C67" t="s">
        <v>486</v>
      </c>
      <c r="D67" t="s">
        <v>487</v>
      </c>
    </row>
    <row r="68" spans="1:4">
      <c r="A68" t="s">
        <v>9</v>
      </c>
      <c r="B68" t="s">
        <v>499</v>
      </c>
      <c r="C68" t="s">
        <v>500</v>
      </c>
      <c r="D68" t="s">
        <v>501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113 co-expressed genes</vt:lpstr>
      <vt:lpstr>287 transcripts</vt:lpstr>
      <vt:lpstr>GO terms of co-expressed genes</vt:lpstr>
      <vt:lpstr>Genes in phosphorylation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2023-12-05T15:11:19Z</dcterms:modified>
</cp:coreProperties>
</file>